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06. Oficina TICS\02. FEBRERO 2019\"/>
    </mc:Choice>
  </mc:AlternateContent>
  <workbookProtection workbookAlgorithmName="SHA-512" workbookHashValue="HTK7XYVgzdsZVUoTwQj7jkUi1NNVN2Jw0MsSWMrqznPGjeimU4QzvKwRqZwaBvO8fNBHkZ5+FEsOWBjmByPMwA==" workbookSaltValue="6DOfEZFpK9EkRwKY7SX+cw==" workbookSpinCount="100000" lockStructure="1"/>
  <bookViews>
    <workbookView xWindow="0" yWindow="0" windowWidth="21600" windowHeight="1072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'!$A$6:$Y$10</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'!$A$1:$S$47</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workbook>
</file>

<file path=xl/calcChain.xml><?xml version="1.0" encoding="utf-8"?>
<calcChain xmlns="http://schemas.openxmlformats.org/spreadsheetml/2006/main">
  <c r="L42" i="6" l="1"/>
  <c r="J42" i="6"/>
  <c r="D8" i="8" l="1"/>
  <c r="O38" i="6" l="1"/>
  <c r="O33" i="6" s="1"/>
  <c r="O26" i="6"/>
  <c r="K37" i="5" l="1"/>
  <c r="D34" i="5"/>
  <c r="M47" i="8" l="1"/>
  <c r="L47" i="8"/>
  <c r="K47" i="8"/>
  <c r="J47" i="8"/>
  <c r="M36" i="8"/>
  <c r="L36" i="8"/>
  <c r="K36" i="8"/>
  <c r="J36" i="8"/>
  <c r="J23" i="8"/>
  <c r="N47" i="8" l="1"/>
  <c r="N36" i="8"/>
  <c r="J38" i="6" l="1"/>
  <c r="Q26" i="6" l="1"/>
  <c r="L26" i="6"/>
  <c r="K26" i="6"/>
  <c r="J26" i="6"/>
  <c r="R20" i="6"/>
  <c r="Q20" i="6"/>
  <c r="O20" i="6"/>
  <c r="L20" i="6"/>
  <c r="J20" i="6"/>
  <c r="K20" i="6"/>
  <c r="O11" i="6"/>
  <c r="Q11" i="6"/>
  <c r="P11" i="6"/>
  <c r="K11" i="6"/>
  <c r="J11" i="6"/>
  <c r="I10" i="10" l="1"/>
  <c r="I9" i="10"/>
  <c r="D9" i="10"/>
  <c r="D10" i="10"/>
  <c r="D9" i="8"/>
  <c r="D31" i="5" l="1"/>
  <c r="J10" i="5"/>
  <c r="B10" i="5"/>
  <c r="C141" i="2"/>
  <c r="C142" i="2" s="1"/>
  <c r="E38" i="6" l="1"/>
  <c r="O22" i="6"/>
  <c r="O13" i="6" l="1"/>
  <c r="O7" i="6"/>
  <c r="D35" i="5" l="1"/>
  <c r="D33" i="5"/>
  <c r="D32" i="5"/>
  <c r="K30" i="8" l="1"/>
  <c r="L30" i="8"/>
  <c r="M30" i="8"/>
  <c r="K23" i="8" l="1"/>
  <c r="L23" i="8"/>
  <c r="M23" i="8"/>
  <c r="K14" i="8"/>
  <c r="L14" i="8"/>
  <c r="M14" i="8"/>
  <c r="S38" i="6"/>
  <c r="R38" i="6"/>
  <c r="Q38" i="6"/>
  <c r="P38" i="6"/>
  <c r="L38" i="6"/>
  <c r="K38" i="6"/>
  <c r="R26" i="6"/>
  <c r="P26" i="6"/>
  <c r="R11" i="6"/>
  <c r="P20" i="6"/>
  <c r="L11" i="6"/>
  <c r="J44" i="6" s="1"/>
  <c r="N23" i="8" l="1"/>
  <c r="N14" i="8" l="1"/>
  <c r="J14" i="8"/>
  <c r="F38" i="5" l="1"/>
  <c r="C31" i="2"/>
  <c r="C32" i="2" s="1"/>
  <c r="L8" i="8"/>
  <c r="I8" i="8" s="1"/>
  <c r="B24" i="5"/>
  <c r="F24" i="5" l="1"/>
  <c r="C175" i="2"/>
  <c r="C176" i="2" s="1"/>
  <c r="J30" i="8"/>
  <c r="N30" i="8"/>
</calcChain>
</file>

<file path=xl/sharedStrings.xml><?xml version="1.0" encoding="utf-8"?>
<sst xmlns="http://schemas.openxmlformats.org/spreadsheetml/2006/main" count="974" uniqueCount="600">
  <si>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</si>
  <si>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</si>
  <si>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</si>
  <si>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</si>
  <si>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</si>
  <si>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</si>
  <si>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</si>
  <si>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</si>
  <si>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</si>
  <si>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</si>
  <si>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</si>
  <si>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</si>
  <si>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</si>
  <si>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</si>
  <si>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</si>
  <si>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</si>
  <si>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</si>
  <si>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</si>
  <si>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</si>
  <si>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</si>
  <si>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</si>
  <si>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</si>
  <si>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</si>
  <si>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</si>
  <si>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</si>
  <si>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</si>
  <si>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</si>
  <si>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</si>
  <si>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</si>
  <si>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</si>
  <si>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</si>
  <si>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</si>
  <si>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</si>
  <si>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</si>
  <si>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</si>
  <si>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</si>
  <si>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</si>
  <si>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</si>
  <si>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</si>
  <si>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</si>
  <si>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</si>
  <si>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</si>
  <si>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</si>
  <si>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</si>
  <si>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</si>
  <si>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</si>
  <si>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</si>
  <si>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</si>
  <si>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</si>
  <si>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</si>
  <si>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</si>
  <si>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</si>
  <si>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</si>
  <si>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</si>
  <si>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</si>
  <si>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</si>
  <si>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</si>
  <si>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</si>
  <si>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</si>
  <si>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</si>
  <si>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</si>
  <si>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</si>
  <si>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</si>
  <si>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</si>
  <si>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</si>
  <si>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</si>
  <si>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</si>
  <si>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</si>
  <si>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</si>
  <si>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</si>
  <si>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</si>
  <si>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</si>
  <si>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</si>
  <si>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</si>
  <si>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</si>
  <si>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</si>
  <si>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</si>
  <si>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</si>
  <si>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</si>
  <si>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</si>
  <si>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</si>
  <si>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</si>
  <si>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</si>
  <si>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</si>
  <si>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</si>
  <si>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</si>
  <si>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</si>
  <si>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</si>
  <si>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</si>
  <si>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</si>
  <si>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</si>
  <si>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</si>
  <si>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</si>
  <si>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</si>
  <si>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</si>
  <si>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</si>
  <si>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</si>
  <si>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</si>
  <si>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</si>
  <si>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</si>
  <si>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</si>
  <si>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</si>
  <si>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</si>
  <si>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</si>
  <si>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</si>
  <si>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</si>
  <si>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</si>
  <si>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</si>
  <si>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</si>
  <si>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</si>
  <si>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</si>
  <si>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</si>
  <si>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</si>
  <si>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</si>
  <si>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</si>
  <si>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</si>
  <si>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</si>
  <si>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</si>
  <si>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</si>
  <si>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</si>
  <si>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</si>
  <si>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</si>
  <si>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</si>
  <si>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</si>
  <si>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</si>
  <si>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</si>
  <si>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</si>
  <si>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</si>
  <si>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</si>
  <si>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</si>
  <si>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</si>
  <si>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</si>
  <si>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</si>
  <si>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</si>
  <si>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</si>
  <si>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</si>
  <si>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</si>
  <si>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</si>
  <si>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</si>
  <si>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</si>
  <si>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</si>
  <si>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</si>
  <si>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</si>
  <si>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</si>
  <si>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</si>
  <si>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</si>
  <si>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</si>
  <si>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</si>
  <si>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</si>
  <si>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</si>
  <si>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</si>
  <si>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</si>
  <si>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</si>
  <si>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</si>
  <si>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</si>
  <si>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</si>
  <si>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</si>
  <si>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</si>
  <si>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</si>
  <si>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</si>
  <si>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</si>
  <si>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</si>
  <si>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</si>
  <si>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</si>
  <si>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</si>
  <si>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</si>
  <si>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</si>
  <si>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</si>
  <si>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</si>
  <si>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</si>
  <si>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</si>
  <si>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</si>
  <si>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</si>
  <si>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</si>
  <si>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</si>
  <si>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</si>
  <si>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</si>
  <si>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</si>
  <si>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</si>
  <si>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</si>
  <si>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</si>
  <si>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</si>
  <si>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</si>
  <si>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</si>
  <si>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</si>
  <si>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</si>
  <si>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</si>
  <si>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</si>
  <si>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</si>
  <si>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</si>
  <si>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</si>
  <si>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</si>
  <si>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</si>
  <si>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</si>
  <si>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</si>
  <si>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</si>
  <si>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</si>
  <si>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</si>
  <si>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</si>
  <si>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</si>
  <si>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</si>
  <si>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</si>
  <si>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</si>
  <si>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</si>
  <si>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</si>
  <si>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</si>
  <si>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</si>
  <si>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</si>
  <si>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</si>
  <si>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</si>
  <si>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</si>
  <si>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</si>
  <si>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</si>
  <si>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</si>
  <si>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</si>
  <si>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</si>
  <si>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</si>
  <si>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</si>
  <si>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</si>
  <si>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</si>
  <si>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</si>
  <si>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</si>
  <si>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</si>
  <si>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</si>
  <si>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</si>
  <si>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</si>
  <si>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</si>
  <si>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</si>
  <si>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</si>
  <si>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</si>
  <si>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</si>
  <si>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</si>
  <si>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</si>
  <si>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</si>
  <si>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</si>
  <si>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</si>
  <si>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</si>
  <si>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</si>
  <si>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</si>
  <si>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</si>
  <si>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</si>
  <si>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</si>
  <si>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</si>
  <si>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</si>
  <si>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</si>
  <si>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</si>
  <si>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</si>
  <si>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</si>
  <si>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</si>
  <si>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</si>
  <si>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</si>
  <si>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</si>
  <si>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</si>
  <si>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</si>
  <si>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</si>
  <si>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</si>
  <si>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</si>
  <si>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</si>
  <si>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</si>
  <si>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</si>
  <si>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</si>
  <si>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</si>
  <si>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</si>
  <si>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</si>
  <si>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</si>
  <si>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</si>
  <si>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</si>
  <si>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</si>
  <si>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</si>
  <si>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</si>
  <si>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</si>
  <si>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</si>
  <si>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</si>
  <si>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</si>
  <si>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</si>
  <si>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</si>
  <si>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</si>
  <si>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</si>
  <si>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</si>
  <si>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</si>
  <si>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</si>
  <si>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</si>
  <si>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</si>
  <si>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</si>
  <si>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</si>
  <si>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</si>
  <si>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</si>
  <si>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</si>
  <si>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</si>
  <si>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</si>
  <si>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</si>
  <si>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</si>
  <si>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</si>
  <si>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 xml:space="preserve">PRODUCTO </t>
  </si>
  <si>
    <t>RESPONSABLE</t>
  </si>
  <si>
    <t>($) FONDIGER</t>
  </si>
  <si>
    <t>($) IDIGER</t>
  </si>
  <si>
    <t xml:space="preserve">AVANCE DEL CUMPLIMIENTO </t>
  </si>
  <si>
    <t>% DE AVANCE</t>
  </si>
  <si>
    <t>(S) FUNCION/</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</si>
  <si>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</si>
  <si>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</si>
  <si>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</si>
  <si>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</si>
  <si>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</si>
  <si>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</si>
  <si>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</si>
  <si>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</si>
  <si>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</si>
  <si>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</si>
  <si>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</si>
  <si>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</si>
  <si>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</si>
  <si>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</si>
  <si>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</si>
  <si>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</si>
  <si>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</si>
  <si>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</si>
  <si>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</si>
  <si>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</si>
  <si>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</si>
  <si>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</si>
  <si>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</si>
  <si>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</si>
  <si>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</si>
  <si>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</si>
  <si>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</si>
  <si>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</si>
  <si>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</si>
  <si>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</si>
  <si>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</si>
  <si>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</si>
  <si>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</si>
  <si>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</si>
  <si>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</si>
  <si>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</si>
  <si>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</si>
  <si>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</si>
  <si>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</si>
  <si>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</si>
  <si>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</si>
  <si>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</si>
  <si>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</si>
  <si>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</si>
  <si>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</si>
  <si>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</si>
  <si>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</si>
  <si>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</si>
  <si>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</si>
  <si>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</si>
  <si>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</si>
  <si>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</si>
  <si>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</si>
  <si>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</si>
  <si>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</si>
  <si>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</si>
  <si>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</si>
  <si>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</si>
  <si>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</si>
  <si>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</si>
  <si>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</si>
  <si>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</si>
  <si>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</si>
  <si>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</si>
  <si>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</si>
  <si>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</si>
  <si>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</si>
  <si>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</si>
  <si>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</si>
  <si>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</si>
  <si>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</si>
  <si>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</si>
  <si>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</si>
  <si>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</si>
  <si>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</si>
  <si>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</si>
  <si>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</si>
  <si>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</si>
  <si>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</si>
  <si>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</si>
  <si>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</si>
  <si>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</si>
  <si>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</si>
  <si>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</si>
  <si>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</si>
  <si>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</si>
  <si>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</si>
  <si>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</si>
  <si>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</si>
  <si>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</si>
  <si>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</si>
  <si>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</si>
  <si>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</si>
  <si>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</si>
  <si>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</si>
  <si>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</si>
  <si>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</si>
  <si>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</si>
  <si>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</si>
  <si>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</si>
  <si>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</si>
  <si>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</si>
  <si>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</si>
  <si>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</si>
  <si>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</si>
  <si>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</si>
  <si>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</si>
  <si>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</si>
  <si>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</si>
  <si>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</si>
  <si>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</si>
  <si>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</si>
  <si>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</si>
  <si>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</si>
  <si>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</si>
  <si>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</si>
  <si>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</si>
  <si>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</si>
  <si>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</si>
  <si>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</si>
  <si>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</si>
  <si>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</si>
  <si>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</si>
  <si>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</si>
  <si>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</si>
  <si>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</si>
  <si>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</si>
  <si>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</si>
  <si>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</si>
  <si>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</si>
  <si>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</si>
  <si>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</si>
  <si>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</si>
  <si>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</si>
  <si>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</si>
  <si>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</si>
  <si>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</si>
  <si>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</si>
  <si>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</si>
  <si>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</si>
  <si>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</si>
  <si>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</si>
  <si>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</si>
  <si>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</si>
  <si>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</si>
  <si>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</si>
  <si>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</si>
  <si>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</si>
  <si>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</si>
  <si>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</si>
  <si>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</si>
  <si>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</si>
  <si>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</si>
  <si>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</si>
  <si>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</si>
  <si>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</si>
  <si>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</si>
  <si>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</si>
  <si>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</si>
  <si>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</si>
  <si>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</si>
  <si>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</si>
  <si>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</si>
  <si>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</si>
  <si>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</si>
  <si>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</si>
  <si>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</si>
  <si>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</si>
  <si>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</si>
  <si>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</si>
  <si>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</si>
  <si>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</si>
  <si>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</si>
  <si>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</si>
  <si>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</si>
  <si>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</si>
  <si>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</si>
  <si>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</si>
  <si>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</si>
  <si>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</si>
  <si>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</si>
  <si>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</si>
  <si>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</si>
  <si>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</si>
  <si>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</si>
  <si>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</si>
  <si>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</si>
  <si>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</si>
  <si>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</si>
  <si>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</si>
  <si>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</si>
  <si>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</si>
  <si>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</si>
  <si>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</si>
  <si>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</si>
  <si>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</si>
  <si>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</si>
  <si>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</si>
  <si>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</si>
  <si>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</si>
  <si>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</si>
  <si>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</si>
  <si>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</si>
  <si>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</si>
  <si>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</si>
  <si>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</si>
  <si>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</si>
  <si>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</si>
  <si>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</si>
  <si>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</si>
  <si>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</si>
  <si>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</si>
  <si>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</si>
  <si>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</si>
  <si>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</si>
  <si>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</si>
  <si>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</si>
  <si>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</si>
  <si>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</si>
  <si>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</si>
  <si>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</si>
  <si>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</si>
  <si>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</si>
  <si>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</si>
  <si>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</si>
  <si>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</si>
  <si>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</si>
  <si>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</si>
  <si>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</si>
  <si>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</si>
  <si>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</si>
  <si>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</si>
  <si>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</si>
  <si>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</si>
  <si>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</si>
  <si>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</si>
  <si>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</si>
  <si>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</si>
  <si>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</si>
  <si>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</si>
  <si>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</si>
  <si>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</si>
  <si>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</si>
  <si>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</si>
  <si>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</si>
  <si>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</si>
  <si>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</si>
  <si>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</si>
  <si>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Jorge Andres Castro Rivera</t>
  </si>
  <si>
    <t>PLE-FT-15</t>
  </si>
  <si>
    <t xml:space="preserve">Registrar el 100% de solicitudes de acceso al Sistema de Información de Riesgos y Emergencias - SIRE , sus módulos y componentes. </t>
  </si>
  <si>
    <t>Creación y configuración de usuarios para acceder al SIRE y sus distintos  módulos y  componentes</t>
  </si>
  <si>
    <t>Desarrollo de capacitaciones para usuarios funcionales del sistema, sistema distrital y la comunidad</t>
  </si>
  <si>
    <t>Realización del soporte a los sistemas misionales de la entidad  a nivel  tecnologico y funcional</t>
  </si>
  <si>
    <t xml:space="preserve">Numero de creaciones de usuario/ Total de solicitudes </t>
  </si>
  <si>
    <t>Numero de capacitaciones realizadas / Numero de capacitaciones programadas</t>
  </si>
  <si>
    <t>Numero de correos y oficios contestados / Total de correos y oficios de solicitudes recibidos</t>
  </si>
  <si>
    <t>Coordinar la ejecución del 100% del desarrollo de los  aplicativos informaticos asignados por la direccion general, subdirecciones y oficinas de la entidad.</t>
  </si>
  <si>
    <t>Realizar el desarrollo de los aplicativos informaticos que soportan las actividades de las subdirecciones misionales y la dirección general</t>
  </si>
  <si>
    <t>Administrar (1) plataforma de infraestructura tecnologica de la entidad asegurando el  acceso a portales de internet y sistemas administrativos.</t>
  </si>
  <si>
    <t>Numero de aplicaciones realizados y en desarrollo / Total de aplicaciones aprobados por dirección</t>
  </si>
  <si>
    <t xml:space="preserve">Desarollar las modificaciones y actualizaciones solicitadas a SI-CAPITAL conforme a los requerimientos administrativos, técnicos,  jurídicos o financieros que correspondan </t>
  </si>
  <si>
    <t>Realizar la asignacion  de equipos de TI propios y rentados, para el continuo funcionamiento de las actividades misionales y de apoyo de la entidad</t>
  </si>
  <si>
    <t xml:space="preserve">Realizar actividades de soporte en la infraestructura  para garantizar la operación tecnologica en los servicios misionales y administrativos </t>
  </si>
  <si>
    <t>Realizar las actualizaciones y requerimientos a los portales web de la entidad (Idiger, SIRE, intranet) para garantizar la disponibilidad en el acceso a los contenidos</t>
  </si>
  <si>
    <t>% de requerimientos cumplidos de SI-Capital</t>
  </si>
  <si>
    <t>Numero de requerimientos atendidos  / Numero de total  de requerimientos de TI para funcionarios</t>
  </si>
  <si>
    <t>Minutos de disponibilidad del servicio/ total de minutos del periodo evaluado</t>
  </si>
  <si>
    <t>Requerimientos atendidos / total de requerimientos</t>
  </si>
  <si>
    <t xml:space="preserve">Mantener al 100% la disponibilidad de las redes de telecomunicaciones y monitoreo de la entidad. </t>
  </si>
  <si>
    <t>Realizar la  gestión contractual  de los mantenimientos requeridos a los componentes asociados a la red de telecomunicaciones</t>
  </si>
  <si>
    <t xml:space="preserve">Realizar  los mantenimientos requeridos a los componentes asociados a la red hidrometereologica y de acelerografos  , </t>
  </si>
  <si>
    <t>Realizar los requerimientos para garantizar la conectividad del sistema de despacho de incidentes del NUSE con la bitácora de emergencias del SIRE</t>
  </si>
  <si>
    <t>% avance en la gestion de mantenimientos</t>
  </si>
  <si>
    <t>% avance en la ejecución de los mantenimientos</t>
  </si>
  <si>
    <t>Implementar (1) estrategia de desarrollo y divulgación de las politicas, estandares, lineamientos de seguridad digital y gobierno digital.</t>
  </si>
  <si>
    <t>Elaboracion del Plan Estratégico de Tecnologías de la Información- PETI conforme a la estrategia de gobierno en línea, marco de referencia de arquitectura empresarial y arquitectura de TI</t>
  </si>
  <si>
    <t>Ejecución de las actividades relacionadas al manual y la politica de seguridad tecnologica  dentro del Sistema Integrado de Gestion de Calidad de la Entidad</t>
  </si>
  <si>
    <t>% de avance en el desarrollo del PETI</t>
  </si>
  <si>
    <t>% de aejecución de las actividades</t>
  </si>
  <si>
    <t>5. COMPONENTE: Proceso</t>
  </si>
  <si>
    <t>Ejecutar el 100% de la programación del plan de acción de la vigencia con respecto a la implementación del MIPG</t>
  </si>
  <si>
    <t>Matriz de riesgos monitoreada cada 4 meses</t>
  </si>
  <si>
    <t>Realizar ejercicios de arquitectura empresarial y documentar su arquitectura de servicios tecnológicos</t>
  </si>
  <si>
    <t>Asegurar la  mejora de la Estrategia de Gobierno Digital, de acuerdo a los criterios definidos en la estrategia</t>
  </si>
  <si>
    <t xml:space="preserve">Reporte Trimestral de indicadores de proceso </t>
  </si>
  <si>
    <t>Numero de monitoreos de la matriz de riesgo</t>
  </si>
  <si>
    <t>% de avance en el desarrollo de arquitectura empresaria</t>
  </si>
  <si>
    <t>% de avance en la mejora de la estrategia</t>
  </si>
  <si>
    <t>Numero de reportes realizados en el año</t>
  </si>
  <si>
    <t>1. COMPONENTE:  Sistemas de Información</t>
  </si>
  <si>
    <t>2. COMPONENTE:  Infraestructura y Aplicaciones</t>
  </si>
  <si>
    <t>3. COMPONENTE: Redes</t>
  </si>
  <si>
    <t>4. COMPONENTE: Estrategia TIC</t>
  </si>
  <si>
    <t>Oficina TIC</t>
  </si>
  <si>
    <t>?</t>
  </si>
  <si>
    <t>Inclución de la meta No 3 del Componente 2 definida como"Construir e implementar la Plataforma virtual del Sistema de Gestión Predial y Reasentamiento"</t>
  </si>
  <si>
    <t>Coordinar la construcción  e implementación de la Plataforma virtual del Sistema de Gestión Predial y Reasentamiento</t>
  </si>
  <si>
    <t>Plataforma virtual  Sistema de Gestión Predial y Reasentamiento - SGP.</t>
  </si>
  <si>
    <t>% de avance del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</si>
</sst>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quot;$&quot;\ * #,##0_-;_-&quot;$&quot;\ * &quot;-&quot;_-;_-@_-"/>
    <numFmt numFmtId="165" formatCode="_(&quot;$&quot;\ * #,##0_);_(&quot;$&quot;\ * \(#,##0\);_(&quot;$&quot;\ * &quot;-&quot;??_);_(@_)"/>
    <numFmt numFmtId="166" formatCode="0.0%"/>
    <numFmt numFmtId="167" formatCode="_(* #,##0_);_(* \(#,##0\);_(* &quot;-&quot;??_);_(@_)"/>
    <numFmt numFmtId="168" formatCode="[$-240A]d&quot; de &quot;mmmm&quot; de &quot;yyyy;@"/>
  </numFmts>
  <fonts count="62" x14ac:knownFonts="1">
    <font>
      <sz val="10"/>
      <name val="Arial"/>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s>
  <fills count="19">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rgb="FF00B0F0"/>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2">
    <xf numFmtId="0" fontId="0" fillId="0" borderId="0"/>
    <xf numFmtId="0" fontId="15" fillId="0" borderId="0"/>
    <xf numFmtId="0" fontId="15" fillId="0" borderId="0"/>
    <xf numFmtId="44" fontId="17" fillId="0" borderId="0" applyFont="0" applyFill="0" applyBorder="0" applyAlignment="0" applyProtection="0"/>
    <xf numFmtId="9" fontId="22" fillId="0" borderId="0" applyFont="0" applyFill="0" applyBorder="0" applyAlignment="0" applyProtection="0"/>
    <xf numFmtId="0" fontId="2" fillId="0" borderId="0"/>
    <xf numFmtId="9" fontId="26"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164" fontId="1" fillId="0" borderId="0" applyFont="0" applyFill="0" applyBorder="0" applyAlignment="0" applyProtection="0"/>
    <xf numFmtId="44" fontId="15" fillId="0" borderId="0" applyFont="0" applyFill="0" applyBorder="0" applyAlignment="0" applyProtection="0"/>
  </cellStyleXfs>
  <cellXfs count="450">
    <xf numFmtId="0" fontId="0" fillId="0" borderId="0" xfId="0"/>
    <xf numFmtId="0" fontId="3" fillId="0" borderId="0" xfId="0" applyFont="1"/>
    <xf numFmtId="0" fontId="3" fillId="2" borderId="0" xfId="0" applyFont="1" applyFill="1" applyBorder="1"/>
    <xf numFmtId="0" fontId="3" fillId="2" borderId="0" xfId="0" applyFont="1" applyFill="1" applyBorder="1" applyAlignment="1">
      <alignment horizontal="center"/>
    </xf>
    <xf numFmtId="0" fontId="5" fillId="2" borderId="0" xfId="0" applyFont="1" applyFill="1" applyBorder="1" applyAlignment="1">
      <alignment horizontal="center" vertical="center"/>
    </xf>
    <xf numFmtId="0" fontId="3" fillId="2" borderId="0" xfId="0" applyFont="1" applyFill="1"/>
    <xf numFmtId="0" fontId="3" fillId="3" borderId="0" xfId="0" applyFont="1" applyFill="1"/>
    <xf numFmtId="0" fontId="3" fillId="0" borderId="0" xfId="0" applyFont="1" applyAlignment="1">
      <alignment horizontal="center" vertical="center"/>
    </xf>
    <xf numFmtId="0" fontId="15" fillId="0" borderId="0" xfId="0" applyFont="1"/>
    <xf numFmtId="0" fontId="16" fillId="4" borderId="0" xfId="0" applyFont="1" applyFill="1" applyAlignment="1">
      <alignment vertical="center" wrapText="1"/>
    </xf>
    <xf numFmtId="0" fontId="15" fillId="0" borderId="0" xfId="0" applyFont="1" applyAlignment="1">
      <alignment horizontal="left"/>
    </xf>
    <xf numFmtId="0" fontId="15" fillId="0" borderId="0" xfId="0" applyFont="1" applyAlignment="1">
      <alignment vertical="center"/>
    </xf>
    <xf numFmtId="0" fontId="16" fillId="0" borderId="0" xfId="0" applyFont="1" applyAlignment="1">
      <alignment vertical="center" wrapText="1"/>
    </xf>
    <xf numFmtId="0" fontId="16" fillId="0" borderId="0" xfId="0" applyFont="1"/>
    <xf numFmtId="0" fontId="15" fillId="4" borderId="0" xfId="0" applyFont="1" applyFill="1"/>
    <xf numFmtId="0" fontId="0" fillId="0" borderId="0" xfId="0" applyAlignment="1">
      <alignment horizontal="center" vertical="center"/>
    </xf>
    <xf numFmtId="0" fontId="18" fillId="5" borderId="3" xfId="3" applyNumberFormat="1" applyFont="1" applyFill="1" applyBorder="1" applyAlignment="1">
      <alignment horizontal="justify" vertical="center" wrapText="1"/>
    </xf>
    <xf numFmtId="0" fontId="19" fillId="0" borderId="3" xfId="0" applyFont="1" applyBorder="1" applyAlignment="1">
      <alignment horizontal="justify" vertical="center" wrapText="1"/>
    </xf>
    <xf numFmtId="0" fontId="18" fillId="5" borderId="4" xfId="3" applyNumberFormat="1" applyFont="1" applyFill="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0" xfId="0" applyFont="1" applyBorder="1" applyAlignment="1">
      <alignment horizontal="justify" vertical="center" wrapText="1"/>
    </xf>
    <xf numFmtId="0" fontId="19" fillId="6" borderId="7" xfId="0" applyFont="1" applyFill="1" applyBorder="1" applyAlignment="1">
      <alignment horizontal="justify" vertical="center" wrapText="1"/>
    </xf>
    <xf numFmtId="0" fontId="18" fillId="5" borderId="8" xfId="3" applyNumberFormat="1" applyFont="1" applyFill="1" applyBorder="1" applyAlignment="1">
      <alignment horizontal="justify" vertical="center" wrapText="1"/>
    </xf>
    <xf numFmtId="0" fontId="18" fillId="5" borderId="9" xfId="3" applyNumberFormat="1" applyFont="1" applyFill="1" applyBorder="1" applyAlignment="1">
      <alignment horizontal="justify" vertical="center" wrapText="1"/>
    </xf>
    <xf numFmtId="0" fontId="15" fillId="0" borderId="0" xfId="0" applyFont="1" applyAlignment="1">
      <alignment wrapText="1"/>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8" fillId="2" borderId="0" xfId="5" applyFont="1" applyFill="1"/>
    <xf numFmtId="0" fontId="3" fillId="2" borderId="0" xfId="5" applyFont="1" applyFill="1"/>
    <xf numFmtId="0" fontId="8" fillId="2" borderId="0" xfId="5" applyFont="1" applyFill="1" applyAlignment="1">
      <alignment horizontal="center"/>
    </xf>
    <xf numFmtId="0" fontId="8" fillId="2" borderId="0" xfId="5" applyFont="1" applyFill="1" applyBorder="1"/>
    <xf numFmtId="0" fontId="8" fillId="0" borderId="0" xfId="5" applyFont="1"/>
    <xf numFmtId="9" fontId="8" fillId="0" borderId="0" xfId="6" applyFont="1"/>
    <xf numFmtId="0" fontId="28" fillId="2" borderId="0" xfId="5" applyFont="1" applyFill="1" applyBorder="1" applyAlignment="1">
      <alignment vertical="center" wrapText="1"/>
    </xf>
    <xf numFmtId="0" fontId="23" fillId="7" borderId="11" xfId="5" applyFont="1" applyFill="1" applyBorder="1" applyAlignment="1">
      <alignment horizontal="center" vertical="center" wrapText="1"/>
    </xf>
    <xf numFmtId="0" fontId="3" fillId="2" borderId="0" xfId="5" applyFont="1" applyFill="1" applyBorder="1" applyAlignment="1">
      <alignment horizontal="center"/>
    </xf>
    <xf numFmtId="0" fontId="28" fillId="2" borderId="0" xfId="5" applyFont="1" applyFill="1" applyBorder="1" applyAlignment="1">
      <alignment horizontal="center" vertical="center" wrapText="1"/>
    </xf>
    <xf numFmtId="0" fontId="11" fillId="2" borderId="0" xfId="5" applyFont="1" applyFill="1" applyBorder="1" applyAlignment="1">
      <alignment vertical="center" wrapText="1"/>
    </xf>
    <xf numFmtId="0" fontId="7" fillId="2" borderId="0" xfId="5" applyFont="1" applyFill="1" applyBorder="1" applyAlignment="1">
      <alignment horizontal="center" vertical="center" wrapText="1"/>
    </xf>
    <xf numFmtId="0" fontId="8" fillId="0" borderId="0" xfId="5" applyFont="1" applyFill="1"/>
    <xf numFmtId="9" fontId="8" fillId="0" borderId="0" xfId="6" applyFont="1" applyFill="1"/>
    <xf numFmtId="0" fontId="7" fillId="2" borderId="0" xfId="5" applyFont="1" applyFill="1" applyBorder="1" applyAlignment="1" applyProtection="1">
      <alignment horizontal="left" vertical="center" wrapText="1"/>
    </xf>
    <xf numFmtId="0" fontId="7" fillId="2" borderId="0" xfId="5" applyFont="1" applyFill="1" applyBorder="1" applyAlignment="1" applyProtection="1">
      <alignment vertical="center" wrapText="1"/>
    </xf>
    <xf numFmtId="0" fontId="3" fillId="7" borderId="12" xfId="5" applyFont="1" applyFill="1" applyBorder="1" applyAlignment="1" applyProtection="1">
      <alignment horizontal="left" vertical="center" wrapText="1"/>
    </xf>
    <xf numFmtId="0" fontId="7" fillId="2" borderId="0" xfId="5" applyFont="1" applyFill="1" applyBorder="1" applyAlignment="1" applyProtection="1">
      <alignment horizontal="center" vertical="center" wrapText="1"/>
    </xf>
    <xf numFmtId="9" fontId="9" fillId="0" borderId="0" xfId="6" applyFont="1"/>
    <xf numFmtId="0" fontId="3" fillId="7" borderId="12" xfId="5" applyFont="1" applyFill="1" applyBorder="1" applyAlignment="1" applyProtection="1">
      <alignment horizontal="center" vertical="center" wrapText="1"/>
      <protection locked="0"/>
    </xf>
    <xf numFmtId="0" fontId="8" fillId="8" borderId="0" xfId="5" applyFont="1" applyFill="1" applyBorder="1"/>
    <xf numFmtId="0" fontId="8" fillId="8" borderId="0" xfId="5" applyFont="1" applyFill="1" applyBorder="1" applyAlignment="1" applyProtection="1">
      <alignment horizontal="center"/>
    </xf>
    <xf numFmtId="0" fontId="3" fillId="0" borderId="0" xfId="5" applyFont="1"/>
    <xf numFmtId="0" fontId="8" fillId="0" borderId="0" xfId="5" applyFont="1" applyAlignment="1">
      <alignment horizontal="center"/>
    </xf>
    <xf numFmtId="0" fontId="3" fillId="2" borderId="0" xfId="0" applyFont="1" applyFill="1" applyBorder="1" applyAlignment="1">
      <alignment horizontal="justify" vertical="center" wrapText="1"/>
    </xf>
    <xf numFmtId="9" fontId="3" fillId="2" borderId="0" xfId="0" applyNumberFormat="1" applyFont="1" applyFill="1" applyBorder="1" applyAlignment="1" applyProtection="1">
      <alignment horizontal="center" vertical="center" wrapText="1"/>
      <protection locked="0"/>
    </xf>
    <xf numFmtId="0" fontId="31" fillId="2" borderId="13" xfId="5" applyFont="1" applyFill="1" applyBorder="1" applyAlignment="1" applyProtection="1">
      <alignment wrapText="1"/>
      <protection hidden="1"/>
    </xf>
    <xf numFmtId="0" fontId="3" fillId="7" borderId="12" xfId="5" applyFont="1" applyFill="1" applyBorder="1" applyAlignment="1" applyProtection="1">
      <alignment vertical="center" wrapText="1"/>
      <protection locked="0"/>
    </xf>
    <xf numFmtId="0" fontId="3" fillId="7" borderId="10" xfId="5" applyFont="1" applyFill="1" applyBorder="1" applyAlignment="1"/>
    <xf numFmtId="0" fontId="3" fillId="7" borderId="0" xfId="5" applyFont="1" applyFill="1" applyBorder="1" applyAlignment="1"/>
    <xf numFmtId="0" fontId="3" fillId="7" borderId="11" xfId="5" applyFont="1" applyFill="1" applyBorder="1" applyAlignment="1"/>
    <xf numFmtId="0" fontId="31" fillId="2" borderId="12" xfId="5" applyFont="1" applyFill="1" applyBorder="1" applyAlignment="1" applyProtection="1">
      <alignment wrapText="1"/>
      <protection hidden="1"/>
    </xf>
    <xf numFmtId="0" fontId="20" fillId="2" borderId="0" xfId="5" applyFont="1" applyFill="1" applyBorder="1" applyAlignment="1" applyProtection="1">
      <alignment horizontal="center" vertical="center" wrapText="1"/>
      <protection locked="0"/>
    </xf>
    <xf numFmtId="0" fontId="33" fillId="0" borderId="0" xfId="0" applyFont="1" applyAlignment="1">
      <alignment horizontal="justify" vertical="center"/>
    </xf>
    <xf numFmtId="0" fontId="33" fillId="0" borderId="0" xfId="0" applyFont="1" applyAlignment="1">
      <alignment horizontal="left" vertical="center" indent="4"/>
    </xf>
    <xf numFmtId="0" fontId="36" fillId="0" borderId="0" xfId="0" applyFont="1" applyAlignment="1">
      <alignment horizontal="justify" vertical="center"/>
    </xf>
    <xf numFmtId="0" fontId="38" fillId="0" borderId="0" xfId="0" applyFont="1" applyAlignment="1">
      <alignment horizontal="justify" vertical="center"/>
    </xf>
    <xf numFmtId="0" fontId="3" fillId="7" borderId="12" xfId="5" applyFont="1" applyFill="1" applyBorder="1" applyAlignment="1" applyProtection="1">
      <alignment horizontal="center" vertical="center" wrapText="1"/>
      <protection locked="0"/>
    </xf>
    <xf numFmtId="0" fontId="31" fillId="2" borderId="0" xfId="5" applyFont="1" applyFill="1" applyBorder="1" applyAlignment="1" applyProtection="1">
      <alignment wrapText="1"/>
      <protection hidden="1"/>
    </xf>
    <xf numFmtId="0" fontId="31" fillId="2" borderId="13" xfId="5" applyFont="1" applyFill="1" applyBorder="1" applyAlignment="1" applyProtection="1">
      <alignment horizontal="center" vertical="center" wrapText="1"/>
      <protection hidden="1"/>
    </xf>
    <xf numFmtId="0" fontId="0" fillId="4" borderId="0" xfId="0" applyFill="1"/>
    <xf numFmtId="0" fontId="31" fillId="2" borderId="13" xfId="5" applyFont="1" applyFill="1" applyBorder="1" applyAlignment="1" applyProtection="1">
      <alignment vertical="center" wrapText="1"/>
      <protection hidden="1"/>
    </xf>
    <xf numFmtId="0" fontId="15" fillId="0" borderId="0" xfId="0" applyFont="1" applyAlignment="1">
      <alignment horizontal="center" vertical="center"/>
    </xf>
    <xf numFmtId="0" fontId="27" fillId="0" borderId="0" xfId="0" applyFont="1" applyAlignment="1">
      <alignment horizontal="justify" vertical="center" wrapText="1"/>
    </xf>
    <xf numFmtId="0" fontId="31" fillId="2" borderId="14" xfId="5" applyFont="1" applyFill="1" applyBorder="1" applyAlignment="1" applyProtection="1">
      <alignment wrapText="1"/>
      <protection hidden="1"/>
    </xf>
    <xf numFmtId="0" fontId="3" fillId="7" borderId="13" xfId="5" applyFont="1" applyFill="1" applyBorder="1" applyAlignment="1" applyProtection="1">
      <alignment horizontal="left" vertical="center" wrapText="1"/>
    </xf>
    <xf numFmtId="0" fontId="32" fillId="8" borderId="0" xfId="5" applyFont="1" applyFill="1" applyBorder="1" applyAlignment="1" applyProtection="1">
      <alignment wrapText="1"/>
      <protection locked="0"/>
    </xf>
    <xf numFmtId="0" fontId="31" fillId="8" borderId="0" xfId="5" applyFont="1" applyFill="1" applyBorder="1" applyAlignment="1" applyProtection="1">
      <alignment vertical="center" wrapText="1"/>
      <protection locked="0"/>
    </xf>
    <xf numFmtId="0" fontId="8" fillId="7" borderId="0" xfId="5" applyFont="1" applyFill="1"/>
    <xf numFmtId="0" fontId="32" fillId="2" borderId="0" xfId="5" applyFont="1" applyFill="1" applyBorder="1" applyAlignment="1" applyProtection="1">
      <alignment wrapText="1"/>
      <protection locked="0"/>
    </xf>
    <xf numFmtId="0" fontId="31" fillId="2" borderId="0" xfId="5" applyFont="1" applyFill="1" applyBorder="1" applyAlignment="1" applyProtection="1">
      <alignment vertical="center" wrapText="1"/>
      <protection locked="0"/>
    </xf>
    <xf numFmtId="49" fontId="15" fillId="0" borderId="0" xfId="0" applyNumberFormat="1" applyFont="1" applyAlignment="1">
      <alignment horizontal="center" vertical="center"/>
    </xf>
    <xf numFmtId="0" fontId="8" fillId="0" borderId="0" xfId="5"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0" xfId="5" applyFont="1" applyFill="1" applyBorder="1" applyAlignment="1">
      <alignment horizontal="center" vertical="center" wrapText="1"/>
    </xf>
    <xf numFmtId="0" fontId="35" fillId="7" borderId="10" xfId="5" applyFont="1" applyFill="1" applyBorder="1" applyAlignment="1">
      <alignment horizontal="center" vertical="center"/>
    </xf>
    <xf numFmtId="0" fontId="35" fillId="7" borderId="0" xfId="5" applyFont="1" applyFill="1" applyBorder="1" applyAlignment="1">
      <alignment horizontal="center" vertical="center"/>
    </xf>
    <xf numFmtId="0" fontId="10" fillId="7" borderId="11" xfId="5" applyFont="1" applyFill="1" applyBorder="1" applyAlignment="1">
      <alignment horizontal="center" vertical="center"/>
    </xf>
    <xf numFmtId="0" fontId="3" fillId="2" borderId="0" xfId="0" applyFont="1" applyFill="1" applyAlignment="1">
      <alignment horizontal="center"/>
    </xf>
    <xf numFmtId="44" fontId="3" fillId="2" borderId="0" xfId="9" applyFont="1" applyFill="1" applyBorder="1" applyAlignment="1" applyProtection="1">
      <alignment horizontal="center" vertical="center" wrapText="1"/>
      <protection locked="0"/>
    </xf>
    <xf numFmtId="9" fontId="3" fillId="2" borderId="0" xfId="0" applyNumberFormat="1" applyFont="1" applyFill="1" applyBorder="1" applyAlignment="1">
      <alignment horizontal="center" vertical="center"/>
    </xf>
    <xf numFmtId="0" fontId="4" fillId="2" borderId="0" xfId="0" applyFont="1" applyFill="1" applyBorder="1" applyAlignment="1">
      <alignment horizontal="center" vertical="center" wrapText="1"/>
    </xf>
    <xf numFmtId="0" fontId="3" fillId="2" borderId="0" xfId="0" applyFont="1" applyFill="1" applyBorder="1" applyAlignment="1">
      <alignment horizontal="center"/>
    </xf>
    <xf numFmtId="0" fontId="3" fillId="7" borderId="12" xfId="5"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44" fontId="3" fillId="2" borderId="0" xfId="9" applyFont="1" applyFill="1" applyBorder="1" applyAlignment="1" applyProtection="1">
      <alignment horizontal="center" vertical="center" wrapText="1"/>
      <protection locked="0"/>
    </xf>
    <xf numFmtId="0" fontId="3" fillId="9" borderId="12" xfId="5" applyFont="1" applyFill="1" applyBorder="1" applyAlignment="1" applyProtection="1">
      <alignment vertical="center" wrapText="1"/>
      <protection locked="0"/>
    </xf>
    <xf numFmtId="0" fontId="3" fillId="11" borderId="12" xfId="5" applyFont="1" applyFill="1" applyBorder="1" applyAlignment="1" applyProtection="1">
      <alignment horizontal="center" vertical="center" wrapText="1"/>
      <protection locked="0"/>
    </xf>
    <xf numFmtId="0" fontId="3" fillId="7" borderId="14" xfId="5" applyFont="1" applyFill="1" applyBorder="1" applyAlignment="1" applyProtection="1">
      <alignment vertical="center" wrapText="1"/>
      <protection locked="0"/>
    </xf>
    <xf numFmtId="0" fontId="3" fillId="12" borderId="12" xfId="5" applyFont="1" applyFill="1" applyBorder="1" applyAlignment="1" applyProtection="1">
      <alignment horizontal="center" vertical="center" wrapText="1"/>
      <protection locked="0"/>
    </xf>
    <xf numFmtId="0" fontId="8" fillId="9" borderId="0" xfId="5" applyFont="1" applyFill="1"/>
    <xf numFmtId="0" fontId="31" fillId="2" borderId="0" xfId="5" applyFont="1" applyFill="1" applyBorder="1" applyAlignment="1" applyProtection="1">
      <alignment horizontal="center" vertical="center" wrapText="1"/>
      <protection hidden="1"/>
    </xf>
    <xf numFmtId="49" fontId="41" fillId="10" borderId="0" xfId="0" applyNumberFormat="1" applyFont="1" applyFill="1" applyAlignment="1">
      <alignment horizontal="left"/>
    </xf>
    <xf numFmtId="49" fontId="42" fillId="0" borderId="0" xfId="0" applyNumberFormat="1" applyFont="1" applyAlignment="1">
      <alignment horizontal="center"/>
    </xf>
    <xf numFmtId="0" fontId="18" fillId="0" borderId="0" xfId="0" applyFont="1" applyAlignment="1">
      <alignment vertical="center"/>
    </xf>
    <xf numFmtId="0" fontId="42" fillId="0" borderId="0" xfId="0" applyFont="1" applyAlignment="1">
      <alignment horizontal="center" vertical="center"/>
    </xf>
    <xf numFmtId="0" fontId="0" fillId="0" borderId="0" xfId="0" applyAlignment="1">
      <alignment horizontal="justify" vertical="center" wrapText="1"/>
    </xf>
    <xf numFmtId="0" fontId="41" fillId="10" borderId="0" xfId="0" applyFont="1" applyFill="1" applyAlignment="1">
      <alignment vertical="center"/>
    </xf>
    <xf numFmtId="0" fontId="41" fillId="10" borderId="0" xfId="0"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10" fillId="7" borderId="11" xfId="5" applyFont="1" applyFill="1" applyBorder="1" applyAlignment="1">
      <alignment vertical="center"/>
    </xf>
    <xf numFmtId="0" fontId="35" fillId="7" borderId="10" xfId="5" applyFont="1" applyFill="1" applyBorder="1" applyAlignment="1">
      <alignment vertical="center"/>
    </xf>
    <xf numFmtId="0" fontId="35" fillId="7" borderId="0" xfId="5" applyFont="1" applyFill="1" applyBorder="1" applyAlignment="1">
      <alignment vertical="center"/>
    </xf>
    <xf numFmtId="0" fontId="20" fillId="2" borderId="0" xfId="0" applyFont="1" applyFill="1" applyBorder="1" applyAlignment="1">
      <alignment horizontal="center" vertical="center" wrapText="1"/>
    </xf>
    <xf numFmtId="0" fontId="44" fillId="2" borderId="0" xfId="0" applyFont="1" applyFill="1" applyBorder="1" applyAlignment="1">
      <alignment horizontal="center" vertical="center" wrapText="1"/>
    </xf>
    <xf numFmtId="10" fontId="20" fillId="2" borderId="0" xfId="8" applyNumberFormat="1" applyFont="1" applyFill="1" applyBorder="1" applyAlignment="1">
      <alignment horizontal="center" vertical="center" wrapText="1"/>
    </xf>
    <xf numFmtId="9" fontId="3" fillId="2" borderId="0" xfId="0" applyNumberFormat="1" applyFont="1" applyFill="1" applyBorder="1" applyAlignment="1" applyProtection="1">
      <alignment horizontal="justify" vertical="center" wrapText="1"/>
      <protection locked="0"/>
    </xf>
    <xf numFmtId="14" fontId="3" fillId="2" borderId="0"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9" fontId="3" fillId="2" borderId="14" xfId="0" applyNumberFormat="1" applyFont="1" applyFill="1" applyBorder="1" applyAlignment="1" applyProtection="1">
      <alignment horizontal="justify" vertical="center" wrapText="1"/>
      <protection locked="0"/>
    </xf>
    <xf numFmtId="9" fontId="3" fillId="2" borderId="14" xfId="0" applyNumberFormat="1" applyFont="1" applyFill="1" applyBorder="1" applyAlignment="1" applyProtection="1">
      <alignment horizontal="center" vertical="center" wrapText="1"/>
      <protection locked="0"/>
    </xf>
    <xf numFmtId="44" fontId="3" fillId="2" borderId="13" xfId="9" applyFont="1" applyFill="1" applyBorder="1" applyAlignment="1" applyProtection="1">
      <alignment horizontal="center" vertical="center" wrapText="1"/>
      <protection locked="0"/>
    </xf>
    <xf numFmtId="0" fontId="20" fillId="2" borderId="14" xfId="0"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9" fontId="3" fillId="2" borderId="0" xfId="8" applyFont="1" applyFill="1" applyBorder="1" applyAlignment="1">
      <alignment horizontal="center" vertical="center"/>
    </xf>
    <xf numFmtId="44" fontId="3" fillId="2" borderId="14" xfId="9" applyFont="1" applyFill="1" applyBorder="1" applyAlignment="1" applyProtection="1">
      <alignment horizontal="center" vertical="center" wrapText="1"/>
      <protection locked="0"/>
    </xf>
    <xf numFmtId="9" fontId="3" fillId="2" borderId="0" xfId="8" applyFont="1" applyFill="1" applyBorder="1"/>
    <xf numFmtId="9" fontId="8" fillId="2" borderId="0" xfId="6" applyFont="1" applyFill="1" applyBorder="1"/>
    <xf numFmtId="0" fontId="6" fillId="2" borderId="0" xfId="0" applyFont="1" applyFill="1" applyBorder="1" applyAlignment="1">
      <alignment vertical="center" wrapText="1"/>
    </xf>
    <xf numFmtId="0" fontId="3" fillId="2" borderId="0" xfId="0" applyFont="1" applyFill="1" applyAlignment="1"/>
    <xf numFmtId="0" fontId="3" fillId="2" borderId="12" xfId="0" applyFont="1" applyFill="1" applyBorder="1" applyAlignment="1"/>
    <xf numFmtId="44" fontId="3" fillId="2" borderId="0" xfId="9" applyFont="1" applyFill="1" applyBorder="1" applyAlignment="1" applyProtection="1">
      <alignment horizontal="justify" vertical="center" wrapText="1"/>
      <protection locked="0"/>
    </xf>
    <xf numFmtId="165" fontId="3" fillId="2" borderId="12" xfId="0" applyNumberFormat="1" applyFont="1" applyFill="1" applyBorder="1" applyAlignment="1">
      <alignment vertical="center"/>
    </xf>
    <xf numFmtId="0" fontId="3" fillId="2" borderId="14" xfId="0" applyFont="1" applyFill="1" applyBorder="1" applyAlignment="1"/>
    <xf numFmtId="0" fontId="45" fillId="9" borderId="12" xfId="0" applyFont="1" applyFill="1" applyBorder="1" applyAlignment="1">
      <alignment vertical="center" wrapText="1"/>
    </xf>
    <xf numFmtId="0" fontId="3" fillId="2" borderId="0" xfId="0" applyFont="1" applyFill="1" applyBorder="1" applyAlignment="1"/>
    <xf numFmtId="165" fontId="3" fillId="2" borderId="14" xfId="0" applyNumberFormat="1" applyFont="1" applyFill="1" applyBorder="1" applyAlignment="1">
      <alignment vertical="center"/>
    </xf>
    <xf numFmtId="0" fontId="45" fillId="14" borderId="13" xfId="0" applyFont="1" applyFill="1" applyBorder="1" applyAlignment="1">
      <alignment vertical="center" wrapText="1"/>
    </xf>
    <xf numFmtId="0" fontId="3" fillId="14" borderId="13" xfId="0" applyFont="1" applyFill="1" applyBorder="1"/>
    <xf numFmtId="0" fontId="3" fillId="9" borderId="12" xfId="0" applyFont="1" applyFill="1" applyBorder="1"/>
    <xf numFmtId="0" fontId="3" fillId="7"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7" borderId="10" xfId="5" applyFont="1" applyFill="1" applyBorder="1" applyAlignment="1">
      <alignment horizontal="center" vertical="center" wrapText="1"/>
    </xf>
    <xf numFmtId="0" fontId="20" fillId="2" borderId="0" xfId="0" applyFont="1" applyFill="1" applyBorder="1" applyAlignment="1" applyProtection="1">
      <alignment vertical="center" wrapText="1"/>
      <protection locked="0"/>
    </xf>
    <xf numFmtId="165" fontId="3" fillId="2" borderId="14" xfId="9" applyNumberFormat="1" applyFont="1" applyFill="1" applyBorder="1" applyAlignment="1" applyProtection="1">
      <alignment vertical="center" wrapText="1"/>
      <protection locked="0"/>
    </xf>
    <xf numFmtId="165" fontId="3" fillId="2" borderId="0" xfId="9" applyNumberFormat="1" applyFont="1" applyFill="1" applyBorder="1" applyAlignment="1" applyProtection="1">
      <alignment vertical="center" wrapText="1"/>
      <protection locked="0"/>
    </xf>
    <xf numFmtId="165" fontId="3" fillId="2" borderId="13" xfId="9" applyNumberFormat="1" applyFont="1" applyFill="1" applyBorder="1" applyAlignment="1" applyProtection="1">
      <alignment vertical="center" wrapText="1"/>
      <protection locked="0"/>
    </xf>
    <xf numFmtId="49" fontId="3" fillId="2" borderId="14" xfId="9" applyNumberFormat="1" applyFont="1" applyFill="1" applyBorder="1" applyAlignment="1" applyProtection="1">
      <alignment horizontal="justify" vertical="center" wrapText="1"/>
      <protection locked="0"/>
    </xf>
    <xf numFmtId="49" fontId="3" fillId="2" borderId="0" xfId="9" applyNumberFormat="1" applyFont="1" applyFill="1" applyBorder="1" applyAlignment="1" applyProtection="1">
      <alignment horizontal="justify" vertical="center" wrapText="1"/>
      <protection locked="0"/>
    </xf>
    <xf numFmtId="165" fontId="7" fillId="2" borderId="12" xfId="0" applyNumberFormat="1" applyFont="1" applyFill="1" applyBorder="1" applyAlignment="1">
      <alignment vertical="center"/>
    </xf>
    <xf numFmtId="0" fontId="15" fillId="2" borderId="0" xfId="0" applyFont="1" applyFill="1" applyBorder="1" applyAlignment="1" applyProtection="1">
      <alignment horizontal="justify" vertical="center" wrapText="1"/>
      <protection locked="0"/>
    </xf>
    <xf numFmtId="9" fontId="10" fillId="2" borderId="12" xfId="0" applyNumberFormat="1" applyFont="1" applyFill="1" applyBorder="1" applyAlignment="1">
      <alignment horizontal="center" vertical="center"/>
    </xf>
    <xf numFmtId="0" fontId="45" fillId="14" borderId="0" xfId="0" applyFont="1" applyFill="1" applyBorder="1" applyAlignment="1">
      <alignment vertical="center" wrapText="1"/>
    </xf>
    <xf numFmtId="49" fontId="3" fillId="2" borderId="13" xfId="9" applyNumberFormat="1" applyFont="1" applyFill="1" applyBorder="1" applyAlignment="1" applyProtection="1">
      <alignment horizontal="justify" vertical="center" wrapText="1"/>
      <protection locked="0"/>
    </xf>
    <xf numFmtId="10" fontId="3" fillId="2" borderId="0" xfId="4" applyNumberFormat="1" applyFont="1" applyFill="1" applyBorder="1" applyAlignment="1">
      <alignment horizontal="justify" vertical="center" wrapText="1"/>
    </xf>
    <xf numFmtId="165" fontId="7" fillId="2" borderId="12" xfId="3" applyNumberFormat="1" applyFont="1" applyFill="1" applyBorder="1" applyAlignment="1">
      <alignment horizontal="center" vertical="center"/>
    </xf>
    <xf numFmtId="166" fontId="3" fillId="2" borderId="14" xfId="0" applyNumberFormat="1" applyFont="1" applyFill="1" applyBorder="1" applyAlignment="1" applyProtection="1">
      <alignment horizontal="center" vertical="center" wrapText="1"/>
      <protection locked="0"/>
    </xf>
    <xf numFmtId="166" fontId="3" fillId="2" borderId="0" xfId="0" applyNumberFormat="1" applyFont="1" applyFill="1" applyBorder="1" applyAlignment="1" applyProtection="1">
      <alignment horizontal="center" vertical="center" wrapText="1"/>
      <protection locked="0"/>
    </xf>
    <xf numFmtId="165" fontId="3" fillId="0" borderId="14" xfId="0" applyNumberFormat="1" applyFont="1" applyBorder="1" applyAlignment="1">
      <alignment horizontal="center" vertical="center"/>
    </xf>
    <xf numFmtId="165" fontId="3" fillId="2" borderId="14" xfId="0" applyNumberFormat="1" applyFont="1" applyFill="1" applyBorder="1" applyAlignment="1">
      <alignment horizontal="center" vertical="center"/>
    </xf>
    <xf numFmtId="0" fontId="7" fillId="2" borderId="12" xfId="0" applyFont="1" applyFill="1" applyBorder="1" applyAlignment="1"/>
    <xf numFmtId="0" fontId="45" fillId="13" borderId="13" xfId="0" applyFont="1" applyFill="1" applyBorder="1" applyAlignment="1">
      <alignment vertical="center" wrapText="1"/>
    </xf>
    <xf numFmtId="0" fontId="3" fillId="13" borderId="13" xfId="0" applyFont="1" applyFill="1" applyBorder="1"/>
    <xf numFmtId="165" fontId="7" fillId="2" borderId="13" xfId="0" applyNumberFormat="1" applyFont="1" applyFill="1" applyBorder="1" applyAlignment="1">
      <alignment vertical="center"/>
    </xf>
    <xf numFmtId="0" fontId="45" fillId="16" borderId="13" xfId="0" applyFont="1" applyFill="1" applyBorder="1" applyAlignment="1">
      <alignment vertical="center" wrapText="1"/>
    </xf>
    <xf numFmtId="0" fontId="3" fillId="16" borderId="13" xfId="0" applyFont="1" applyFill="1" applyBorder="1"/>
    <xf numFmtId="0" fontId="3" fillId="2" borderId="14" xfId="0" applyFont="1" applyFill="1" applyBorder="1" applyAlignment="1">
      <alignment horizontal="justify" vertical="center" wrapText="1"/>
    </xf>
    <xf numFmtId="0" fontId="45" fillId="16" borderId="13" xfId="0" applyFont="1" applyFill="1" applyBorder="1" applyAlignment="1">
      <alignment horizontal="justify" vertical="center" wrapText="1"/>
    </xf>
    <xf numFmtId="9" fontId="10" fillId="2" borderId="13" xfId="4" applyNumberFormat="1" applyFont="1" applyFill="1" applyBorder="1" applyAlignment="1">
      <alignment horizontal="center" vertical="center"/>
    </xf>
    <xf numFmtId="0" fontId="14"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165" fontId="23"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1" fillId="4" borderId="0" xfId="0" applyFont="1" applyFill="1" applyAlignment="1">
      <alignment horizontal="center" vertical="center"/>
    </xf>
    <xf numFmtId="165" fontId="9" fillId="9" borderId="12" xfId="3" applyNumberFormat="1" applyFont="1" applyFill="1" applyBorder="1" applyAlignment="1">
      <alignment horizontal="center" vertical="center"/>
    </xf>
    <xf numFmtId="0" fontId="6" fillId="15" borderId="0" xfId="0" applyFont="1" applyFill="1" applyBorder="1" applyAlignment="1" applyProtection="1">
      <alignment horizontal="center" vertical="center" wrapText="1"/>
    </xf>
    <xf numFmtId="9" fontId="3" fillId="15" borderId="0" xfId="0" applyNumberFormat="1" applyFont="1" applyFill="1" applyBorder="1" applyAlignment="1" applyProtection="1">
      <alignment horizontal="center" vertical="center"/>
    </xf>
    <xf numFmtId="9" fontId="6" fillId="15" borderId="0" xfId="0" applyNumberFormat="1" applyFont="1" applyFill="1" applyBorder="1" applyAlignment="1" applyProtection="1">
      <alignment horizontal="center" vertical="center" wrapText="1"/>
    </xf>
    <xf numFmtId="0" fontId="3" fillId="15" borderId="0" xfId="0" applyFont="1" applyFill="1" applyBorder="1" applyAlignment="1" applyProtection="1">
      <alignment horizontal="center" vertical="center"/>
    </xf>
    <xf numFmtId="0" fontId="3" fillId="15" borderId="0" xfId="0" applyFont="1" applyFill="1" applyBorder="1" applyAlignment="1" applyProtection="1">
      <alignment horizontal="center"/>
    </xf>
    <xf numFmtId="0" fontId="5" fillId="15" borderId="0" xfId="0" applyFont="1" applyFill="1" applyBorder="1" applyAlignment="1" applyProtection="1">
      <alignment horizontal="center" vertical="center"/>
    </xf>
    <xf numFmtId="0" fontId="11" fillId="15" borderId="0" xfId="0" applyFont="1" applyFill="1" applyBorder="1" applyAlignment="1" applyProtection="1">
      <alignment horizontal="center" vertical="center" wrapText="1"/>
    </xf>
    <xf numFmtId="0" fontId="3" fillId="15" borderId="0" xfId="0" applyFont="1" applyFill="1" applyProtection="1"/>
    <xf numFmtId="165" fontId="7" fillId="2" borderId="0" xfId="0" applyNumberFormat="1" applyFont="1" applyFill="1" applyBorder="1" applyAlignment="1" applyProtection="1">
      <alignment vertical="center"/>
      <protection locked="0"/>
    </xf>
    <xf numFmtId="0" fontId="3" fillId="11" borderId="12" xfId="5" applyFont="1" applyFill="1" applyBorder="1" applyAlignment="1" applyProtection="1">
      <alignment horizontal="center" vertical="center" wrapText="1"/>
      <protection locked="0" hidden="1"/>
    </xf>
    <xf numFmtId="0" fontId="3" fillId="9" borderId="12" xfId="5" applyFont="1" applyFill="1" applyBorder="1" applyAlignment="1" applyProtection="1">
      <alignment vertical="center" wrapText="1"/>
      <protection locked="0" hidden="1"/>
    </xf>
    <xf numFmtId="0" fontId="8" fillId="9" borderId="0" xfId="5" applyFont="1" applyFill="1" applyProtection="1">
      <protection locked="0" hidden="1"/>
    </xf>
    <xf numFmtId="165" fontId="9" fillId="9" borderId="12" xfId="3" applyNumberFormat="1" applyFont="1" applyFill="1" applyBorder="1" applyAlignment="1" applyProtection="1">
      <alignment horizontal="center" vertical="center"/>
      <protection locked="0" hidden="1"/>
    </xf>
    <xf numFmtId="0" fontId="3" fillId="12" borderId="12" xfId="5" applyFont="1" applyFill="1" applyBorder="1" applyAlignment="1" applyProtection="1">
      <alignment horizontal="center" vertical="center" wrapText="1"/>
      <protection locked="0" hidden="1"/>
    </xf>
    <xf numFmtId="0" fontId="31" fillId="2" borderId="12" xfId="5" applyFont="1" applyFill="1" applyBorder="1" applyAlignment="1" applyProtection="1">
      <alignment wrapText="1"/>
      <protection locked="0" hidden="1"/>
    </xf>
    <xf numFmtId="0" fontId="3" fillId="7" borderId="12" xfId="5" applyFont="1" applyFill="1" applyBorder="1" applyAlignment="1" applyProtection="1">
      <alignment horizontal="center" vertical="center" wrapText="1"/>
      <protection locked="0" hidden="1"/>
    </xf>
    <xf numFmtId="0" fontId="43" fillId="2" borderId="12" xfId="5" applyFont="1" applyFill="1" applyBorder="1" applyAlignment="1" applyProtection="1">
      <alignment horizontal="left" vertical="center" wrapText="1"/>
      <protection locked="0" hidden="1"/>
    </xf>
    <xf numFmtId="0" fontId="43" fillId="2" borderId="12"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vertical="center" wrapText="1"/>
      <protection locked="0" hidden="1"/>
    </xf>
    <xf numFmtId="0" fontId="3" fillId="7" borderId="14" xfId="5" applyFont="1" applyFill="1" applyBorder="1" applyAlignment="1" applyProtection="1">
      <alignment vertical="center" wrapText="1"/>
      <protection locked="0" hidden="1"/>
    </xf>
    <xf numFmtId="0" fontId="3" fillId="7" borderId="12" xfId="5" applyFont="1" applyFill="1" applyBorder="1" applyAlignment="1" applyProtection="1">
      <alignment horizontal="left" vertical="center" wrapText="1"/>
      <protection locked="0"/>
    </xf>
    <xf numFmtId="0" fontId="3" fillId="7" borderId="12" xfId="5"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4" fillId="2" borderId="0" xfId="0" applyFont="1" applyFill="1" applyBorder="1" applyAlignment="1">
      <alignment horizontal="center" vertical="center" wrapText="1"/>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justify" vertical="center" wrapText="1"/>
      <protection locked="0"/>
    </xf>
    <xf numFmtId="9" fontId="47" fillId="2" borderId="0" xfId="4" applyFont="1" applyFill="1" applyBorder="1" applyAlignment="1" applyProtection="1">
      <alignment horizontal="center" vertical="center"/>
    </xf>
    <xf numFmtId="168" fontId="3" fillId="7" borderId="12" xfId="5" applyNumberFormat="1" applyFont="1" applyFill="1" applyBorder="1" applyAlignment="1" applyProtection="1">
      <alignment horizontal="center" vertical="center" wrapText="1"/>
      <protection locked="0"/>
    </xf>
    <xf numFmtId="0" fontId="31" fillId="10" borderId="13" xfId="5" applyFont="1" applyFill="1" applyBorder="1" applyAlignment="1" applyProtection="1">
      <alignment horizontal="center" vertical="center" wrapText="1"/>
      <protection hidden="1"/>
    </xf>
    <xf numFmtId="0" fontId="51" fillId="2" borderId="13" xfId="5" applyFont="1" applyFill="1" applyBorder="1" applyAlignment="1" applyProtection="1">
      <alignment horizontal="center" vertical="center" wrapText="1"/>
      <protection hidden="1"/>
    </xf>
    <xf numFmtId="0" fontId="3" fillId="2" borderId="12" xfId="5" applyFont="1" applyFill="1" applyBorder="1" applyAlignment="1" applyProtection="1">
      <alignment horizontal="center" vertical="center" wrapText="1"/>
      <protection locked="0"/>
    </xf>
    <xf numFmtId="0" fontId="3" fillId="2" borderId="12" xfId="5" applyFont="1" applyFill="1" applyBorder="1" applyAlignment="1" applyProtection="1">
      <alignment vertical="center" wrapText="1"/>
      <protection locked="0"/>
    </xf>
    <xf numFmtId="0" fontId="3" fillId="2" borderId="12" xfId="5" applyFont="1" applyFill="1" applyBorder="1" applyAlignment="1" applyProtection="1">
      <alignment horizontal="left" vertical="center" wrapText="1"/>
      <protection locked="0"/>
    </xf>
    <xf numFmtId="0" fontId="52" fillId="15" borderId="13" xfId="5" applyFont="1" applyFill="1" applyBorder="1" applyAlignment="1" applyProtection="1">
      <alignment horizontal="center" vertical="center" wrapText="1"/>
      <protection hidden="1"/>
    </xf>
    <xf numFmtId="0" fontId="52" fillId="10" borderId="13" xfId="5" applyFont="1" applyFill="1" applyBorder="1" applyAlignment="1" applyProtection="1">
      <alignment horizontal="center" vertical="center" wrapText="1"/>
      <protection hidden="1"/>
    </xf>
    <xf numFmtId="49" fontId="3" fillId="7" borderId="12" xfId="5" applyNumberFormat="1" applyFont="1" applyFill="1" applyBorder="1" applyAlignment="1" applyProtection="1">
      <alignment horizontal="justify" vertical="center" wrapText="1"/>
      <protection locked="0"/>
    </xf>
    <xf numFmtId="0" fontId="53" fillId="0" borderId="0" xfId="0" applyFont="1" applyAlignment="1">
      <alignment vertical="center"/>
    </xf>
    <xf numFmtId="0" fontId="21" fillId="2" borderId="0" xfId="0" applyFont="1" applyFill="1" applyBorder="1" applyAlignment="1">
      <alignment horizontal="left" vertical="center" wrapText="1"/>
    </xf>
    <xf numFmtId="0" fontId="49" fillId="2" borderId="0" xfId="0" applyFont="1" applyFill="1" applyBorder="1" applyAlignment="1" applyProtection="1">
      <alignment horizontal="justify" vertical="center" wrapText="1"/>
      <protection locked="0"/>
    </xf>
    <xf numFmtId="0" fontId="31" fillId="7" borderId="14" xfId="5" applyFont="1" applyFill="1" applyBorder="1" applyAlignment="1" applyProtection="1">
      <alignment wrapText="1"/>
      <protection hidden="1"/>
    </xf>
    <xf numFmtId="0" fontId="31" fillId="7" borderId="0" xfId="5" applyFont="1" applyFill="1" applyBorder="1" applyAlignment="1" applyProtection="1">
      <alignment wrapText="1"/>
      <protection hidden="1"/>
    </xf>
    <xf numFmtId="0" fontId="3" fillId="0" borderId="0" xfId="5" applyFont="1" applyAlignment="1">
      <alignment wrapText="1"/>
    </xf>
    <xf numFmtId="0" fontId="3" fillId="0" borderId="0" xfId="5" applyFont="1" applyAlignment="1">
      <alignment horizontal="left" vertical="center" wrapText="1"/>
    </xf>
    <xf numFmtId="0" fontId="7" fillId="7" borderId="0" xfId="5" applyFont="1" applyFill="1" applyBorder="1" applyAlignment="1" applyProtection="1">
      <alignment horizontal="left" vertical="center" wrapText="1"/>
    </xf>
    <xf numFmtId="0" fontId="7" fillId="7" borderId="14" xfId="5" applyFont="1" applyFill="1" applyBorder="1" applyAlignment="1" applyProtection="1">
      <alignment horizontal="left" vertical="center" wrapText="1"/>
    </xf>
    <xf numFmtId="0" fontId="3" fillId="7" borderId="13" xfId="5" applyFont="1" applyFill="1" applyBorder="1" applyAlignment="1" applyProtection="1">
      <alignment vertical="center" wrapText="1"/>
      <protection locked="0"/>
    </xf>
    <xf numFmtId="0" fontId="54" fillId="12" borderId="0" xfId="0" applyFont="1" applyFill="1"/>
    <xf numFmtId="0" fontId="0" fillId="12" borderId="0" xfId="0" applyFill="1"/>
    <xf numFmtId="0" fontId="54" fillId="0" borderId="0" xfId="0" applyFont="1"/>
    <xf numFmtId="0" fontId="54" fillId="0" borderId="0" xfId="0" applyFont="1" applyAlignment="1">
      <alignment horizontal="center"/>
    </xf>
    <xf numFmtId="0" fontId="54" fillId="0" borderId="0" xfId="0" applyFont="1" applyAlignment="1">
      <alignment horizontal="center" vertical="center"/>
    </xf>
    <xf numFmtId="0" fontId="54" fillId="0" borderId="0" xfId="0" applyFont="1" applyAlignment="1">
      <alignment horizontal="left" vertical="center"/>
    </xf>
    <xf numFmtId="0" fontId="0" fillId="17" borderId="0" xfId="0" applyFill="1"/>
    <xf numFmtId="0" fontId="18" fillId="0" borderId="0" xfId="0" applyFont="1" applyAlignment="1">
      <alignment horizontal="left" vertical="center"/>
    </xf>
    <xf numFmtId="0" fontId="27" fillId="0" borderId="0" xfId="0" applyFont="1"/>
    <xf numFmtId="0" fontId="27" fillId="0" borderId="0" xfId="0" applyFont="1" applyAlignment="1">
      <alignment vertical="center"/>
    </xf>
    <xf numFmtId="0" fontId="3" fillId="7" borderId="12" xfId="5" applyFont="1" applyFill="1" applyBorder="1" applyAlignment="1" applyProtection="1">
      <alignment horizontal="center" vertical="center" wrapText="1"/>
      <protection locked="0"/>
    </xf>
    <xf numFmtId="0" fontId="34" fillId="15" borderId="0" xfId="0" applyFont="1" applyFill="1" applyBorder="1" applyAlignment="1" applyProtection="1">
      <alignment horizontal="center" vertical="center" wrapText="1"/>
    </xf>
    <xf numFmtId="0" fontId="7"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5" fillId="4" borderId="0" xfId="0" applyFont="1" applyFill="1" applyAlignment="1">
      <alignment horizontal="left" vertical="center"/>
    </xf>
    <xf numFmtId="0" fontId="11" fillId="15" borderId="0" xfId="0" applyFont="1" applyFill="1" applyBorder="1" applyAlignment="1" applyProtection="1">
      <alignment vertical="center" wrapText="1"/>
    </xf>
    <xf numFmtId="0" fontId="13" fillId="15" borderId="0" xfId="0" applyFont="1" applyFill="1" applyBorder="1" applyAlignment="1" applyProtection="1">
      <alignment vertical="center" wrapText="1"/>
    </xf>
    <xf numFmtId="165" fontId="3" fillId="2" borderId="0" xfId="9" applyNumberFormat="1" applyFont="1" applyFill="1" applyBorder="1" applyAlignment="1">
      <alignment vertical="center"/>
    </xf>
    <xf numFmtId="0" fontId="15" fillId="2" borderId="0" xfId="0" applyFont="1" applyFill="1"/>
    <xf numFmtId="0" fontId="0" fillId="0" borderId="0" xfId="0" applyAlignment="1">
      <alignment horizontal="left" vertical="center"/>
    </xf>
    <xf numFmtId="9" fontId="3" fillId="2" borderId="0" xfId="4" applyNumberFormat="1" applyFont="1" applyFill="1" applyBorder="1" applyAlignment="1" applyProtection="1">
      <alignment horizontal="center" vertical="center" wrapText="1"/>
      <protection locked="0"/>
    </xf>
    <xf numFmtId="9" fontId="45" fillId="9" borderId="12" xfId="0" applyNumberFormat="1" applyFont="1" applyFill="1" applyBorder="1" applyAlignment="1" applyProtection="1">
      <alignment horizontal="center" vertical="center" wrapText="1"/>
      <protection locked="0"/>
    </xf>
    <xf numFmtId="0" fontId="31" fillId="7" borderId="12" xfId="5" applyFont="1" applyFill="1" applyBorder="1" applyAlignment="1" applyProtection="1">
      <alignment horizontal="center" vertical="center" wrapText="1"/>
      <protection hidden="1"/>
    </xf>
    <xf numFmtId="9" fontId="45" fillId="9" borderId="12" xfId="4" applyFont="1" applyFill="1" applyBorder="1" applyAlignment="1" applyProtection="1">
      <alignment horizontal="center" vertical="center" wrapText="1"/>
      <protection locked="0"/>
    </xf>
    <xf numFmtId="9" fontId="15" fillId="2" borderId="0" xfId="4" applyFont="1" applyFill="1" applyBorder="1" applyAlignment="1">
      <alignment horizontal="center" vertical="center" wrapText="1"/>
    </xf>
    <xf numFmtId="166" fontId="15" fillId="2" borderId="0" xfId="4" applyNumberFormat="1" applyFont="1" applyFill="1" applyBorder="1" applyAlignment="1">
      <alignment horizontal="center" vertical="center" wrapText="1"/>
    </xf>
    <xf numFmtId="9" fontId="3" fillId="2" borderId="12" xfId="4" applyFont="1" applyFill="1" applyBorder="1" applyAlignment="1">
      <alignment horizontal="center" vertical="center"/>
    </xf>
    <xf numFmtId="166" fontId="45" fillId="9" borderId="12" xfId="0" applyNumberFormat="1" applyFont="1" applyFill="1" applyBorder="1" applyAlignment="1">
      <alignment vertical="center" wrapText="1"/>
    </xf>
    <xf numFmtId="9" fontId="3" fillId="2" borderId="13" xfId="4" applyNumberFormat="1" applyFont="1" applyFill="1" applyBorder="1" applyAlignment="1" applyProtection="1">
      <alignment horizontal="center" vertical="center" wrapText="1"/>
      <protection locked="0"/>
    </xf>
    <xf numFmtId="9" fontId="3" fillId="2" borderId="14" xfId="4" applyNumberFormat="1" applyFont="1" applyFill="1" applyBorder="1" applyAlignment="1" applyProtection="1">
      <alignment horizontal="center" vertical="center" wrapText="1"/>
      <protection locked="0"/>
    </xf>
    <xf numFmtId="9" fontId="45" fillId="14" borderId="0" xfId="4" applyFont="1" applyFill="1" applyBorder="1" applyAlignment="1">
      <alignment horizontal="center" vertical="center" wrapText="1"/>
    </xf>
    <xf numFmtId="10" fontId="56" fillId="14" borderId="13" xfId="4" applyNumberFormat="1" applyFont="1" applyFill="1" applyBorder="1" applyAlignment="1">
      <alignment vertical="center" wrapText="1"/>
    </xf>
    <xf numFmtId="0" fontId="45" fillId="14" borderId="13" xfId="0" applyFont="1" applyFill="1" applyBorder="1" applyAlignment="1" applyProtection="1">
      <alignment vertical="center" wrapText="1"/>
      <protection locked="0"/>
    </xf>
    <xf numFmtId="9" fontId="45" fillId="13" borderId="13" xfId="4" applyFont="1" applyFill="1" applyBorder="1" applyAlignment="1">
      <alignment horizontal="center" vertical="center" wrapText="1"/>
    </xf>
    <xf numFmtId="10" fontId="56" fillId="13" borderId="13" xfId="4" applyNumberFormat="1" applyFont="1" applyFill="1" applyBorder="1" applyAlignment="1">
      <alignment vertical="center" wrapText="1"/>
    </xf>
    <xf numFmtId="0" fontId="45" fillId="16" borderId="13" xfId="0" applyFont="1" applyFill="1" applyBorder="1" applyAlignment="1" applyProtection="1">
      <alignment vertical="center" wrapText="1"/>
      <protection locked="0"/>
    </xf>
    <xf numFmtId="9" fontId="45" fillId="16" borderId="13" xfId="4" applyFont="1" applyFill="1" applyBorder="1" applyAlignment="1">
      <alignment horizontal="center" vertical="center" wrapText="1"/>
    </xf>
    <xf numFmtId="9" fontId="45" fillId="16" borderId="13" xfId="0" applyNumberFormat="1" applyFont="1" applyFill="1" applyBorder="1" applyAlignment="1">
      <alignment horizontal="center" vertical="center" wrapText="1"/>
    </xf>
    <xf numFmtId="0" fontId="58" fillId="15" borderId="0" xfId="5" applyFont="1" applyFill="1" applyBorder="1" applyAlignment="1" applyProtection="1">
      <alignment horizontal="center" vertical="center" wrapText="1"/>
      <protection hidden="1"/>
    </xf>
    <xf numFmtId="0" fontId="15" fillId="0" borderId="0" xfId="0" applyFont="1" applyAlignment="1">
      <alignment vertical="center" wrapText="1"/>
    </xf>
    <xf numFmtId="0" fontId="8" fillId="0" borderId="0" xfId="5" applyFont="1" applyFill="1" applyAlignment="1">
      <alignment vertical="center"/>
    </xf>
    <xf numFmtId="0" fontId="27" fillId="2" borderId="0" xfId="0" applyFont="1" applyFill="1" applyAlignment="1">
      <alignment horizontal="justify" vertical="center" wrapText="1"/>
    </xf>
    <xf numFmtId="0" fontId="59" fillId="0" borderId="0" xfId="0" applyFont="1" applyAlignment="1">
      <alignment horizontal="left" vertical="center"/>
    </xf>
    <xf numFmtId="0" fontId="9" fillId="2" borderId="2" xfId="5" applyFont="1" applyFill="1" applyBorder="1" applyAlignment="1">
      <alignment horizontal="center" vertical="center"/>
    </xf>
    <xf numFmtId="167" fontId="49" fillId="7" borderId="1" xfId="0" applyNumberFormat="1" applyFont="1" applyFill="1" applyBorder="1" applyAlignment="1" applyProtection="1">
      <alignment vertical="center"/>
      <protection locked="0"/>
    </xf>
    <xf numFmtId="167" fontId="49" fillId="7" borderId="0" xfId="0" applyNumberFormat="1" applyFont="1" applyFill="1" applyBorder="1" applyAlignment="1" applyProtection="1">
      <alignment vertical="center"/>
      <protection locked="0"/>
    </xf>
    <xf numFmtId="167" fontId="49" fillId="7" borderId="2" xfId="0" applyNumberFormat="1" applyFont="1" applyFill="1" applyBorder="1" applyAlignment="1" applyProtection="1">
      <alignment vertical="center"/>
      <protection locked="0"/>
    </xf>
    <xf numFmtId="0" fontId="55" fillId="2" borderId="0" xfId="5" applyFont="1" applyFill="1"/>
    <xf numFmtId="0" fontId="49" fillId="2" borderId="0" xfId="5" applyFont="1" applyFill="1" applyAlignment="1">
      <alignment horizontal="center"/>
    </xf>
    <xf numFmtId="0" fontId="49" fillId="2" borderId="2" xfId="5" applyFont="1" applyFill="1" applyBorder="1" applyAlignment="1">
      <alignment horizontal="center"/>
    </xf>
    <xf numFmtId="0" fontId="60" fillId="2" borderId="1" xfId="5" applyFont="1" applyFill="1" applyBorder="1" applyAlignment="1" applyProtection="1">
      <alignment vertical="center" wrapText="1"/>
      <protection locked="0"/>
    </xf>
    <xf numFmtId="0" fontId="60" fillId="2" borderId="0" xfId="5" applyFont="1" applyFill="1" applyBorder="1" applyAlignment="1" applyProtection="1">
      <alignment vertical="center" wrapText="1"/>
      <protection locked="0"/>
    </xf>
    <xf numFmtId="165" fontId="49" fillId="2" borderId="0" xfId="3" applyNumberFormat="1" applyFont="1" applyFill="1" applyAlignment="1" applyProtection="1">
      <alignment vertical="center"/>
      <protection locked="0"/>
    </xf>
    <xf numFmtId="165" fontId="49" fillId="2" borderId="0" xfId="3" applyNumberFormat="1" applyFont="1" applyFill="1" applyAlignment="1" applyProtection="1">
      <protection locked="0"/>
    </xf>
    <xf numFmtId="0" fontId="60" fillId="2" borderId="2" xfId="5" applyFont="1" applyFill="1" applyBorder="1" applyAlignment="1" applyProtection="1">
      <alignment vertical="center" wrapText="1"/>
      <protection locked="0"/>
    </xf>
    <xf numFmtId="165" fontId="61" fillId="2" borderId="0" xfId="5" applyNumberFormat="1" applyFont="1" applyFill="1" applyAlignment="1" applyProtection="1">
      <alignment vertical="center"/>
      <protection locked="0"/>
    </xf>
    <xf numFmtId="0" fontId="9" fillId="2" borderId="0" xfId="5" applyFont="1" applyFill="1" applyBorder="1" applyAlignment="1">
      <alignment horizontal="center" vertical="center"/>
    </xf>
    <xf numFmtId="0" fontId="21" fillId="4" borderId="0" xfId="0" applyFont="1" applyFill="1" applyAlignment="1">
      <alignment vertical="center"/>
    </xf>
    <xf numFmtId="0" fontId="18"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54" fillId="4" borderId="0" xfId="0" applyFont="1" applyFill="1"/>
    <xf numFmtId="0" fontId="0" fillId="4" borderId="0" xfId="0" applyFill="1" applyAlignment="1">
      <alignment vertical="center"/>
    </xf>
    <xf numFmtId="0" fontId="53" fillId="0" borderId="0" xfId="0" applyFont="1" applyAlignment="1">
      <alignment vertical="center" wrapText="1"/>
    </xf>
    <xf numFmtId="0" fontId="3" fillId="7" borderId="12" xfId="5" applyFont="1" applyFill="1" applyBorder="1" applyAlignment="1" applyProtection="1">
      <alignment horizontal="center" vertical="center" wrapText="1"/>
      <protection locked="0"/>
    </xf>
    <xf numFmtId="0" fontId="27" fillId="7" borderId="10" xfId="5" applyFont="1" applyFill="1" applyBorder="1" applyAlignment="1">
      <alignment horizontal="center" vertical="center" wrapText="1"/>
    </xf>
    <xf numFmtId="0" fontId="27" fillId="7" borderId="0" xfId="5" applyFont="1" applyFill="1" applyBorder="1" applyAlignment="1">
      <alignment horizontal="center" vertical="center" wrapText="1"/>
    </xf>
    <xf numFmtId="14" fontId="29" fillId="7" borderId="11" xfId="5" applyNumberFormat="1" applyFont="1" applyFill="1" applyBorder="1" applyAlignment="1">
      <alignment horizontal="center" vertical="center" wrapText="1"/>
    </xf>
    <xf numFmtId="0" fontId="60" fillId="12" borderId="0" xfId="5" applyFont="1" applyFill="1" applyAlignment="1" applyProtection="1">
      <alignment horizontal="center" vertical="center" wrapText="1"/>
      <protection locked="0"/>
    </xf>
    <xf numFmtId="167" fontId="10" fillId="12" borderId="0" xfId="5" applyNumberFormat="1" applyFont="1" applyFill="1" applyAlignment="1" applyProtection="1">
      <alignment horizontal="justify" vertical="center" wrapText="1"/>
      <protection locked="0"/>
    </xf>
    <xf numFmtId="0" fontId="3" fillId="15" borderId="0" xfId="5" applyFont="1" applyFill="1" applyBorder="1" applyAlignment="1" applyProtection="1">
      <alignment horizontal="center" vertical="center" wrapText="1"/>
    </xf>
    <xf numFmtId="0" fontId="3" fillId="15" borderId="0" xfId="5" applyFont="1" applyFill="1" applyBorder="1" applyAlignment="1" applyProtection="1">
      <alignment vertical="center" wrapText="1"/>
    </xf>
    <xf numFmtId="0" fontId="3" fillId="15" borderId="0" xfId="5" applyFont="1" applyFill="1" applyBorder="1" applyAlignment="1" applyProtection="1">
      <alignment horizontal="left" vertical="center" wrapText="1"/>
    </xf>
    <xf numFmtId="3" fontId="31" fillId="7" borderId="12" xfId="5" applyNumberFormat="1" applyFont="1" applyFill="1" applyBorder="1" applyAlignment="1" applyProtection="1">
      <alignment horizontal="center" vertical="center" wrapText="1"/>
      <protection locked="0"/>
    </xf>
    <xf numFmtId="0" fontId="23" fillId="7" borderId="13" xfId="5" applyFont="1" applyFill="1" applyBorder="1" applyAlignment="1">
      <alignment horizontal="center" vertical="center" wrapText="1"/>
    </xf>
    <xf numFmtId="0" fontId="23" fillId="7" borderId="14" xfId="5" applyFont="1" applyFill="1" applyBorder="1" applyAlignment="1">
      <alignment horizontal="center" vertical="center" wrapText="1"/>
    </xf>
    <xf numFmtId="0" fontId="27" fillId="7" borderId="14" xfId="5" applyFont="1" applyFill="1" applyBorder="1" applyAlignment="1">
      <alignment horizontal="center" vertical="center" wrapText="1"/>
    </xf>
    <xf numFmtId="0" fontId="31" fillId="7" borderId="13" xfId="5" applyFont="1" applyFill="1" applyBorder="1" applyAlignment="1" applyProtection="1">
      <alignment horizontal="center" vertical="center" wrapText="1"/>
      <protection hidden="1"/>
    </xf>
    <xf numFmtId="165" fontId="43" fillId="2" borderId="12" xfId="3" applyNumberFormat="1" applyFont="1" applyFill="1" applyBorder="1" applyAlignment="1" applyProtection="1">
      <alignment vertical="center" wrapText="1"/>
      <protection locked="0"/>
    </xf>
    <xf numFmtId="165" fontId="9" fillId="9" borderId="12" xfId="3" applyNumberFormat="1" applyFont="1" applyFill="1" applyBorder="1" applyAlignment="1" applyProtection="1">
      <alignment horizontal="center" vertical="center"/>
      <protection locked="0"/>
    </xf>
    <xf numFmtId="3" fontId="50" fillId="15" borderId="0" xfId="3" applyNumberFormat="1" applyFont="1" applyFill="1" applyBorder="1" applyAlignment="1" applyProtection="1">
      <alignment vertical="center" wrapText="1"/>
      <protection locked="0"/>
    </xf>
    <xf numFmtId="44" fontId="8" fillId="7" borderId="1" xfId="3" applyFont="1" applyFill="1" applyBorder="1" applyProtection="1">
      <protection locked="0"/>
    </xf>
    <xf numFmtId="44" fontId="8" fillId="7" borderId="0" xfId="3" applyFont="1" applyFill="1" applyBorder="1" applyProtection="1">
      <protection locked="0"/>
    </xf>
    <xf numFmtId="0" fontId="8" fillId="7" borderId="0" xfId="5" applyFont="1" applyFill="1" applyBorder="1" applyProtection="1">
      <protection locked="0"/>
    </xf>
    <xf numFmtId="0" fontId="8" fillId="7" borderId="2" xfId="5" applyFont="1" applyFill="1" applyBorder="1" applyProtection="1">
      <protection locked="0"/>
    </xf>
    <xf numFmtId="44" fontId="8" fillId="7" borderId="2" xfId="3" applyFont="1" applyFill="1" applyBorder="1" applyProtection="1">
      <protection locked="0"/>
    </xf>
    <xf numFmtId="167" fontId="9" fillId="12" borderId="0" xfId="5" applyNumberFormat="1" applyFont="1" applyFill="1" applyAlignment="1" applyProtection="1">
      <alignment horizontal="justify" vertical="center" wrapText="1"/>
      <protection locked="0"/>
    </xf>
    <xf numFmtId="44" fontId="3" fillId="2" borderId="0" xfId="9" applyFont="1" applyFill="1" applyBorder="1" applyAlignment="1" applyProtection="1">
      <alignment horizontal="center" vertical="center" wrapText="1"/>
      <protection locked="0"/>
    </xf>
    <xf numFmtId="14" fontId="3" fillId="2" borderId="14" xfId="0" applyNumberFormat="1" applyFont="1" applyFill="1" applyBorder="1" applyAlignment="1" applyProtection="1">
      <alignment horizontal="center" vertical="center" wrapText="1"/>
      <protection locked="0"/>
    </xf>
    <xf numFmtId="9" fontId="10" fillId="2" borderId="14" xfId="0" applyNumberFormat="1" applyFont="1" applyFill="1" applyBorder="1" applyAlignment="1">
      <alignment horizontal="center" vertical="center"/>
    </xf>
    <xf numFmtId="9" fontId="10" fillId="2" borderId="0" xfId="0" applyNumberFormat="1" applyFont="1" applyFill="1" applyBorder="1" applyAlignment="1">
      <alignment horizontal="center" vertical="center"/>
    </xf>
    <xf numFmtId="165" fontId="7" fillId="2" borderId="0" xfId="0" applyNumberFormat="1" applyFont="1" applyFill="1" applyBorder="1" applyAlignment="1">
      <alignment vertical="center"/>
    </xf>
    <xf numFmtId="0" fontId="7" fillId="2" borderId="0" xfId="0" applyFont="1" applyFill="1" applyBorder="1" applyAlignment="1"/>
    <xf numFmtId="0" fontId="45" fillId="18" borderId="13" xfId="0" applyFont="1" applyFill="1" applyBorder="1" applyAlignment="1">
      <alignment vertical="center" wrapText="1"/>
    </xf>
    <xf numFmtId="0" fontId="3" fillId="18" borderId="13" xfId="0" applyFont="1" applyFill="1" applyBorder="1"/>
    <xf numFmtId="0" fontId="57" fillId="18" borderId="13" xfId="0" applyFont="1" applyFill="1" applyBorder="1" applyAlignment="1" applyProtection="1">
      <alignment vertical="center" wrapText="1"/>
      <protection locked="0"/>
    </xf>
    <xf numFmtId="9" fontId="45" fillId="18" borderId="13" xfId="4" applyFont="1" applyFill="1" applyBorder="1" applyAlignment="1">
      <alignment horizontal="center" vertical="center" wrapText="1"/>
    </xf>
    <xf numFmtId="0" fontId="3" fillId="7" borderId="12" xfId="5" applyFont="1" applyFill="1" applyBorder="1" applyAlignment="1" applyProtection="1">
      <alignment horizontal="center" vertical="center" wrapText="1"/>
      <protection locked="0"/>
    </xf>
    <xf numFmtId="9" fontId="45" fillId="18" borderId="13" xfId="0" applyNumberFormat="1" applyFont="1" applyFill="1" applyBorder="1" applyAlignment="1">
      <alignment horizontal="center" vertical="center" wrapText="1"/>
    </xf>
    <xf numFmtId="165" fontId="43" fillId="2" borderId="13" xfId="3" applyNumberFormat="1" applyFont="1" applyFill="1" applyBorder="1" applyAlignment="1" applyProtection="1">
      <alignment vertical="center" wrapText="1"/>
      <protection locked="0"/>
    </xf>
    <xf numFmtId="44" fontId="3" fillId="2" borderId="14" xfId="9" applyFont="1" applyFill="1" applyBorder="1" applyAlignment="1" applyProtection="1">
      <alignment horizontal="center" vertical="center" wrapText="1"/>
      <protection locked="0"/>
    </xf>
    <xf numFmtId="165" fontId="3" fillId="2" borderId="0" xfId="0" applyNumberFormat="1" applyFont="1" applyFill="1" applyBorder="1" applyAlignment="1">
      <alignment horizontal="center" vertical="center"/>
    </xf>
    <xf numFmtId="0" fontId="3" fillId="0" borderId="0" xfId="0" applyFont="1"/>
    <xf numFmtId="0" fontId="3" fillId="2" borderId="0" xfId="0" applyFont="1" applyFill="1" applyBorder="1"/>
    <xf numFmtId="0" fontId="3" fillId="2" borderId="0" xfId="0" applyFont="1" applyFill="1"/>
    <xf numFmtId="0" fontId="3" fillId="2" borderId="0" xfId="0" applyFont="1" applyFill="1" applyBorder="1" applyAlignment="1">
      <alignment horizontal="center" vertical="center"/>
    </xf>
    <xf numFmtId="165" fontId="3" fillId="0" borderId="0" xfId="0" applyNumberFormat="1" applyFont="1" applyBorder="1" applyAlignment="1">
      <alignment horizontal="center" vertical="center"/>
    </xf>
    <xf numFmtId="0" fontId="3" fillId="0" borderId="0" xfId="0" applyFont="1" applyAlignment="1">
      <alignment wrapText="1"/>
    </xf>
    <xf numFmtId="165" fontId="3" fillId="2" borderId="13" xfId="9"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44" fontId="3" fillId="2" borderId="0" xfId="9" applyFont="1" applyFill="1" applyBorder="1" applyAlignment="1">
      <alignment horizontal="center" vertical="center"/>
    </xf>
    <xf numFmtId="165" fontId="3" fillId="2" borderId="0" xfId="9" applyNumberFormat="1" applyFont="1" applyFill="1" applyBorder="1" applyAlignment="1">
      <alignment horizontal="center" vertical="center"/>
    </xf>
    <xf numFmtId="9" fontId="3" fillId="2" borderId="0" xfId="0" applyNumberFormat="1" applyFont="1" applyFill="1" applyBorder="1" applyAlignment="1" applyProtection="1">
      <alignment horizontal="center" vertical="center" wrapText="1"/>
      <protection locked="0"/>
    </xf>
    <xf numFmtId="49" fontId="0" fillId="0" borderId="0" xfId="0" applyNumberFormat="1" applyAlignment="1">
      <alignment horizontal="left" vertical="center"/>
    </xf>
    <xf numFmtId="0" fontId="8"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3" fillId="7" borderId="14" xfId="0" applyFont="1" applyFill="1" applyBorder="1" applyAlignment="1">
      <alignment horizontal="center"/>
    </xf>
    <xf numFmtId="0" fontId="3" fillId="7" borderId="0" xfId="0" applyFont="1" applyFill="1" applyBorder="1" applyAlignment="1">
      <alignment horizontal="center"/>
    </xf>
    <xf numFmtId="0" fontId="3" fillId="7" borderId="13" xfId="0" applyFont="1" applyFill="1" applyBorder="1" applyAlignment="1">
      <alignment horizontal="center"/>
    </xf>
    <xf numFmtId="0" fontId="4" fillId="7" borderId="1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49" fillId="2" borderId="0" xfId="0" applyFont="1" applyFill="1" applyBorder="1" applyAlignment="1" applyProtection="1">
      <alignment horizontal="justify" vertical="center" wrapText="1"/>
      <protection locked="0"/>
    </xf>
    <xf numFmtId="0" fontId="31" fillId="2" borderId="13"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justify" vertical="center" wrapText="1"/>
      <protection locked="0"/>
    </xf>
    <xf numFmtId="165" fontId="3" fillId="7" borderId="12" xfId="3" applyNumberFormat="1" applyFont="1" applyFill="1" applyBorder="1" applyAlignment="1" applyProtection="1">
      <alignment horizontal="right" vertical="center" wrapText="1"/>
      <protection locked="0"/>
    </xf>
    <xf numFmtId="0" fontId="3" fillId="7" borderId="12" xfId="5" applyFont="1" applyFill="1" applyBorder="1" applyAlignment="1" applyProtection="1">
      <alignment horizontal="center" vertical="center" wrapText="1"/>
      <protection locked="0"/>
    </xf>
    <xf numFmtId="0" fontId="30" fillId="8" borderId="0" xfId="5" applyFont="1" applyFill="1" applyBorder="1" applyAlignment="1" applyProtection="1">
      <alignment horizontal="left" vertical="center" wrapText="1"/>
    </xf>
    <xf numFmtId="165" fontId="12" fillId="2" borderId="15" xfId="5" applyNumberFormat="1" applyFont="1" applyFill="1" applyBorder="1" applyAlignment="1" applyProtection="1">
      <alignment horizontal="left" vertical="center"/>
    </xf>
    <xf numFmtId="0" fontId="12" fillId="2" borderId="12" xfId="5" applyFont="1" applyFill="1" applyBorder="1" applyAlignment="1" applyProtection="1">
      <alignment horizontal="left" vertical="center"/>
    </xf>
    <xf numFmtId="0" fontId="12" fillId="2" borderId="16" xfId="5" applyFont="1" applyFill="1" applyBorder="1" applyAlignment="1" applyProtection="1">
      <alignment horizontal="left" vertical="center"/>
    </xf>
    <xf numFmtId="0" fontId="40" fillId="7" borderId="14" xfId="5" applyFont="1" applyFill="1" applyBorder="1" applyAlignment="1" applyProtection="1">
      <alignment horizontal="left" vertical="center" wrapText="1"/>
      <protection hidden="1"/>
    </xf>
    <xf numFmtId="0" fontId="40" fillId="7" borderId="0" xfId="5" applyFont="1" applyFill="1" applyBorder="1" applyAlignment="1" applyProtection="1">
      <alignment horizontal="left" vertical="center" wrapText="1"/>
      <protection hidden="1"/>
    </xf>
    <xf numFmtId="0" fontId="40" fillId="7" borderId="13" xfId="5" applyFont="1" applyFill="1" applyBorder="1" applyAlignment="1" applyProtection="1">
      <alignment horizontal="left" vertical="center" wrapText="1"/>
      <protection hidden="1"/>
    </xf>
    <xf numFmtId="0" fontId="3" fillId="7" borderId="14" xfId="5" applyFont="1" applyFill="1" applyBorder="1" applyAlignment="1" applyProtection="1">
      <alignment horizontal="justify" vertical="center" wrapText="1"/>
    </xf>
    <xf numFmtId="0" fontId="3" fillId="7" borderId="0" xfId="5" applyFont="1" applyFill="1" applyBorder="1" applyAlignment="1" applyProtection="1">
      <alignment horizontal="justify" vertical="center" wrapText="1"/>
    </xf>
    <xf numFmtId="0" fontId="3" fillId="7" borderId="13" xfId="5" applyFont="1" applyFill="1" applyBorder="1" applyAlignment="1" applyProtection="1">
      <alignment horizontal="justify" vertical="center" wrapText="1"/>
    </xf>
    <xf numFmtId="0" fontId="43" fillId="7" borderId="14" xfId="5" applyFont="1" applyFill="1" applyBorder="1" applyAlignment="1" applyProtection="1">
      <alignment horizontal="justify" vertical="center" wrapText="1"/>
      <protection locked="0" hidden="1"/>
    </xf>
    <xf numFmtId="0" fontId="43" fillId="7" borderId="0" xfId="5" applyFont="1" applyFill="1" applyBorder="1" applyAlignment="1" applyProtection="1">
      <alignment horizontal="justify" vertical="center" wrapText="1"/>
      <protection locked="0" hidden="1"/>
    </xf>
    <xf numFmtId="0" fontId="43" fillId="7" borderId="13"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horizontal="left" vertical="center" wrapText="1"/>
      <protection locked="0"/>
    </xf>
    <xf numFmtId="0" fontId="31" fillId="2" borderId="12"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xf>
    <xf numFmtId="0" fontId="31" fillId="2" borderId="14" xfId="5" applyFont="1" applyFill="1" applyBorder="1" applyAlignment="1" applyProtection="1">
      <alignment horizontal="left" wrapText="1"/>
      <protection hidden="1"/>
    </xf>
    <xf numFmtId="0" fontId="30" fillId="2" borderId="0" xfId="5" applyFont="1" applyFill="1" applyBorder="1" applyAlignment="1" applyProtection="1">
      <alignment horizontal="left" vertical="center" wrapText="1"/>
    </xf>
    <xf numFmtId="0" fontId="31" fillId="2" borderId="13" xfId="5" applyFont="1" applyFill="1" applyBorder="1" applyAlignment="1" applyProtection="1">
      <alignment horizontal="center" vertical="center" wrapText="1"/>
      <protection hidden="1"/>
    </xf>
    <xf numFmtId="0" fontId="3" fillId="7" borderId="14" xfId="5" applyFont="1" applyFill="1" applyBorder="1" applyAlignment="1" applyProtection="1">
      <alignment horizontal="left" vertical="center" wrapText="1"/>
    </xf>
    <xf numFmtId="0" fontId="3" fillId="7" borderId="0" xfId="5" applyFont="1" applyFill="1" applyBorder="1" applyAlignment="1" applyProtection="1">
      <alignment horizontal="left" vertical="center" wrapText="1"/>
    </xf>
    <xf numFmtId="0" fontId="3" fillId="7" borderId="13" xfId="5" applyFont="1" applyFill="1" applyBorder="1" applyAlignment="1" applyProtection="1">
      <alignment horizontal="left" vertical="center" wrapText="1"/>
    </xf>
    <xf numFmtId="0" fontId="4" fillId="7" borderId="10" xfId="5" applyFont="1" applyFill="1" applyBorder="1" applyAlignment="1">
      <alignment horizontal="center" vertical="center"/>
    </xf>
    <xf numFmtId="0" fontId="4" fillId="7" borderId="0" xfId="5" applyFont="1" applyFill="1" applyBorder="1" applyAlignment="1">
      <alignment horizontal="center" vertical="center"/>
    </xf>
    <xf numFmtId="0" fontId="31" fillId="2" borderId="0" xfId="5" applyFont="1" applyFill="1" applyBorder="1" applyAlignment="1" applyProtection="1">
      <alignment horizontal="left" vertical="center" wrapText="1"/>
      <protection hidden="1"/>
    </xf>
    <xf numFmtId="0" fontId="55" fillId="7" borderId="14" xfId="5" applyFont="1" applyFill="1" applyBorder="1" applyAlignment="1" applyProtection="1">
      <alignment horizontal="left" vertical="center" wrapText="1"/>
      <protection hidden="1"/>
    </xf>
    <xf numFmtId="0" fontId="55" fillId="7" borderId="0" xfId="5" applyFont="1" applyFill="1" applyBorder="1" applyAlignment="1" applyProtection="1">
      <alignment horizontal="left" vertical="center" wrapText="1"/>
      <protection hidden="1"/>
    </xf>
    <xf numFmtId="0" fontId="55" fillId="7" borderId="13" xfId="5" applyFont="1" applyFill="1" applyBorder="1" applyAlignment="1" applyProtection="1">
      <alignment horizontal="left" vertical="center" wrapText="1"/>
      <protection hidden="1"/>
    </xf>
    <xf numFmtId="0" fontId="31" fillId="2" borderId="0" xfId="5" applyFont="1" applyFill="1" applyBorder="1" applyAlignment="1" applyProtection="1">
      <alignment horizontal="left" wrapText="1"/>
      <protection hidden="1"/>
    </xf>
    <xf numFmtId="0" fontId="6" fillId="7" borderId="11" xfId="5" applyFont="1" applyFill="1" applyBorder="1" applyAlignment="1">
      <alignment horizontal="center" vertical="center"/>
    </xf>
    <xf numFmtId="0" fontId="31" fillId="2" borderId="13" xfId="5" applyFont="1" applyFill="1" applyBorder="1" applyAlignment="1" applyProtection="1">
      <alignment horizontal="left" wrapText="1"/>
      <protection hidden="1"/>
    </xf>
    <xf numFmtId="165" fontId="3" fillId="7" borderId="0" xfId="3" applyNumberFormat="1" applyFont="1" applyFill="1" applyBorder="1" applyAlignment="1" applyProtection="1">
      <alignment horizontal="right" vertical="center" wrapText="1"/>
      <protection locked="0"/>
    </xf>
    <xf numFmtId="0" fontId="30" fillId="2" borderId="0" xfId="5" applyFont="1" applyFill="1" applyBorder="1" applyAlignment="1">
      <alignment horizontal="left" vertical="center" wrapText="1"/>
    </xf>
    <xf numFmtId="0" fontId="31" fillId="8" borderId="0" xfId="5" applyFont="1" applyFill="1" applyBorder="1" applyAlignment="1" applyProtection="1">
      <alignment horizontal="left" vertical="center" wrapText="1"/>
      <protection hidden="1"/>
    </xf>
    <xf numFmtId="0" fontId="32" fillId="8" borderId="0" xfId="5" applyFont="1" applyFill="1" applyBorder="1" applyAlignment="1" applyProtection="1">
      <alignment horizontal="left" wrapText="1"/>
      <protection locked="0"/>
    </xf>
    <xf numFmtId="0" fontId="32" fillId="8" borderId="0" xfId="5" applyFont="1" applyFill="1" applyBorder="1" applyAlignment="1" applyProtection="1">
      <alignment horizontal="left" vertical="center" wrapText="1"/>
      <protection locked="0"/>
    </xf>
    <xf numFmtId="165" fontId="3" fillId="2" borderId="14" xfId="9" applyNumberFormat="1" applyFont="1" applyFill="1" applyBorder="1" applyAlignment="1" applyProtection="1">
      <alignment horizontal="center" vertical="center" wrapText="1"/>
      <protection locked="0"/>
    </xf>
    <xf numFmtId="165" fontId="3" fillId="2" borderId="0" xfId="9" applyNumberFormat="1" applyFont="1" applyFill="1" applyBorder="1" applyAlignment="1" applyProtection="1">
      <alignment horizontal="center" vertical="center" wrapText="1"/>
      <protection locked="0"/>
    </xf>
    <xf numFmtId="165" fontId="3" fillId="2" borderId="13" xfId="9" applyNumberFormat="1" applyFont="1" applyFill="1" applyBorder="1" applyAlignment="1" applyProtection="1">
      <alignment horizontal="center" vertical="center" wrapText="1"/>
      <protection locked="0"/>
    </xf>
    <xf numFmtId="0" fontId="15" fillId="2" borderId="14"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57" fillId="18" borderId="13" xfId="0" applyFont="1" applyFill="1" applyBorder="1" applyAlignment="1" applyProtection="1">
      <alignment horizontal="left" vertical="center" wrapText="1"/>
      <protection locked="0"/>
    </xf>
    <xf numFmtId="0" fontId="57" fillId="16" borderId="13" xfId="0" applyFont="1" applyFill="1" applyBorder="1" applyAlignment="1" applyProtection="1">
      <alignment horizontal="left" vertical="center" wrapText="1"/>
      <protection locked="0"/>
    </xf>
    <xf numFmtId="0" fontId="3" fillId="2" borderId="14"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9" fontId="3" fillId="2" borderId="14" xfId="0"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9" fontId="10" fillId="2" borderId="12" xfId="0" applyNumberFormat="1" applyFont="1" applyFill="1" applyBorder="1" applyAlignment="1">
      <alignment horizontal="center" vertical="center"/>
    </xf>
    <xf numFmtId="0" fontId="13" fillId="2" borderId="0" xfId="0" applyFont="1" applyFill="1" applyBorder="1" applyAlignment="1">
      <alignment horizontal="center" vertical="center" wrapText="1"/>
    </xf>
    <xf numFmtId="0" fontId="11" fillId="15" borderId="0" xfId="0" applyFont="1" applyFill="1" applyBorder="1" applyAlignment="1" applyProtection="1">
      <alignment horizontal="center" vertical="center" wrapText="1"/>
    </xf>
    <xf numFmtId="9" fontId="46" fillId="2" borderId="0" xfId="0" applyNumberFormat="1" applyFont="1" applyFill="1" applyBorder="1" applyAlignment="1" applyProtection="1">
      <alignment horizontal="center" vertical="center" wrapText="1"/>
      <protection locked="0"/>
    </xf>
    <xf numFmtId="3" fontId="48" fillId="2" borderId="0" xfId="0" applyNumberFormat="1" applyFont="1" applyFill="1" applyBorder="1" applyAlignment="1" applyProtection="1">
      <alignment horizontal="center" vertical="center"/>
      <protection locked="0"/>
    </xf>
    <xf numFmtId="0" fontId="58" fillId="15" borderId="0" xfId="5" applyFont="1" applyFill="1" applyBorder="1" applyAlignment="1" applyProtection="1">
      <alignment horizontal="center" vertical="center" wrapText="1"/>
      <protection hidden="1"/>
    </xf>
    <xf numFmtId="0" fontId="4" fillId="15" borderId="0" xfId="0" applyFont="1" applyFill="1" applyBorder="1" applyAlignment="1" applyProtection="1">
      <alignment horizontal="center" vertical="center" wrapText="1"/>
    </xf>
    <xf numFmtId="165" fontId="7" fillId="2" borderId="0" xfId="0" applyNumberFormat="1" applyFont="1" applyFill="1" applyBorder="1" applyAlignment="1" applyProtection="1">
      <alignment horizontal="center" vertical="center"/>
      <protection locked="0"/>
    </xf>
    <xf numFmtId="44" fontId="3" fillId="2" borderId="0" xfId="9" applyFont="1" applyFill="1" applyBorder="1" applyAlignment="1">
      <alignment horizontal="center" vertical="center"/>
    </xf>
    <xf numFmtId="0" fontId="34" fillId="15" borderId="0" xfId="0" applyFont="1" applyFill="1" applyBorder="1" applyAlignment="1" applyProtection="1">
      <alignment horizontal="center" vertical="center" wrapText="1"/>
    </xf>
    <xf numFmtId="165" fontId="3" fillId="2" borderId="0" xfId="9" applyNumberFormat="1" applyFont="1" applyFill="1" applyBorder="1" applyAlignment="1">
      <alignment horizontal="center" vertical="center"/>
    </xf>
    <xf numFmtId="0" fontId="45" fillId="18" borderId="13" xfId="0" applyFont="1" applyFill="1" applyBorder="1" applyAlignment="1">
      <alignment horizontal="center" vertical="center" wrapText="1"/>
    </xf>
    <xf numFmtId="0" fontId="45" fillId="16" borderId="13" xfId="0" applyFont="1" applyFill="1" applyBorder="1" applyAlignment="1" applyProtection="1">
      <alignment horizontal="center" vertical="center" wrapText="1"/>
      <protection locked="0"/>
    </xf>
    <xf numFmtId="9" fontId="10" fillId="2" borderId="13" xfId="0" applyNumberFormat="1" applyFont="1" applyFill="1" applyBorder="1" applyAlignment="1">
      <alignment horizontal="center" vertical="center"/>
    </xf>
    <xf numFmtId="0" fontId="57" fillId="13" borderId="13" xfId="0" applyFont="1" applyFill="1" applyBorder="1" applyAlignment="1" applyProtection="1">
      <alignment horizontal="left" vertical="center" wrapText="1"/>
      <protection locked="0"/>
    </xf>
    <xf numFmtId="0" fontId="45" fillId="13" borderId="13" xfId="0" applyFont="1" applyFill="1" applyBorder="1" applyAlignment="1">
      <alignment horizontal="center" vertical="center" wrapText="1"/>
    </xf>
    <xf numFmtId="0" fontId="5" fillId="2" borderId="10" xfId="0" applyFont="1" applyFill="1" applyBorder="1" applyAlignment="1" applyProtection="1">
      <alignment horizontal="center" vertical="center"/>
      <protection locked="0"/>
    </xf>
    <xf numFmtId="0" fontId="57" fillId="9" borderId="12" xfId="0" applyFont="1" applyFill="1" applyBorder="1" applyAlignment="1" applyProtection="1">
      <alignment horizontal="left" vertical="center" wrapText="1"/>
      <protection locked="0"/>
    </xf>
    <xf numFmtId="9" fontId="45" fillId="9" borderId="14" xfId="0" applyNumberFormat="1" applyFont="1" applyFill="1" applyBorder="1" applyAlignment="1" applyProtection="1">
      <alignment horizontal="center" vertical="center" wrapText="1"/>
      <protection locked="0"/>
    </xf>
    <xf numFmtId="9" fontId="45" fillId="9" borderId="12" xfId="0" applyNumberFormat="1" applyFont="1" applyFill="1" applyBorder="1" applyAlignment="1" applyProtection="1">
      <alignment horizontal="center" vertical="center" wrapText="1"/>
      <protection locked="0"/>
    </xf>
    <xf numFmtId="0" fontId="57" fillId="14" borderId="12" xfId="0" applyFont="1" applyFill="1" applyBorder="1" applyAlignment="1" applyProtection="1">
      <alignment horizontal="left" vertical="center" wrapText="1"/>
      <protection locked="0"/>
    </xf>
    <xf numFmtId="0" fontId="45" fillId="14" borderId="0" xfId="0"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9" fontId="3" fillId="12" borderId="12" xfId="5" applyNumberFormat="1" applyFont="1" applyFill="1" applyBorder="1" applyAlignment="1" applyProtection="1">
      <alignment horizontal="left" vertical="center" wrapText="1"/>
      <protection locked="0"/>
    </xf>
    <xf numFmtId="0" fontId="3" fillId="12" borderId="12" xfId="5" applyFont="1" applyFill="1" applyBorder="1" applyAlignment="1" applyProtection="1">
      <alignment horizontal="left" vertical="center" wrapText="1"/>
      <protection locked="0"/>
    </xf>
    <xf numFmtId="9" fontId="3" fillId="12" borderId="12" xfId="5" applyNumberFormat="1" applyFont="1" applyFill="1" applyBorder="1" applyAlignment="1" applyProtection="1">
      <alignment horizontal="justify" vertical="center" wrapText="1"/>
      <protection locked="0"/>
    </xf>
    <xf numFmtId="0" fontId="3" fillId="12" borderId="12" xfId="5" applyFont="1" applyFill="1" applyBorder="1" applyAlignment="1" applyProtection="1">
      <alignment horizontal="justify" vertical="center" wrapText="1"/>
      <protection locked="0"/>
    </xf>
    <xf numFmtId="0" fontId="20" fillId="9" borderId="12" xfId="5" applyFont="1" applyFill="1" applyBorder="1" applyAlignment="1" applyProtection="1">
      <alignment horizontal="left" vertical="center" wrapText="1"/>
      <protection locked="0"/>
    </xf>
    <xf numFmtId="0" fontId="20" fillId="9" borderId="12" xfId="5" applyFont="1" applyFill="1" applyBorder="1" applyAlignment="1" applyProtection="1">
      <alignment horizontal="left" vertical="center" wrapText="1"/>
      <protection locked="0" hidden="1"/>
    </xf>
    <xf numFmtId="0" fontId="60" fillId="2" borderId="0" xfId="5" applyFont="1" applyFill="1" applyAlignment="1">
      <alignment horizontal="left" vertical="center"/>
    </xf>
    <xf numFmtId="0" fontId="10" fillId="15" borderId="0" xfId="5" applyFont="1" applyFill="1" applyBorder="1" applyAlignment="1" applyProtection="1">
      <alignment horizontal="center" vertical="center" wrapText="1"/>
    </xf>
    <xf numFmtId="0" fontId="50" fillId="2" borderId="0" xfId="5" applyFont="1" applyFill="1" applyAlignment="1">
      <alignment horizontal="center" vertical="center"/>
    </xf>
    <xf numFmtId="0" fontId="31" fillId="7" borderId="12" xfId="5" applyFont="1" applyFill="1" applyBorder="1" applyAlignment="1" applyProtection="1">
      <alignment horizontal="center" vertical="center" wrapText="1"/>
      <protection hidden="1"/>
    </xf>
    <xf numFmtId="0" fontId="31" fillId="7" borderId="12" xfId="5" applyFont="1" applyFill="1" applyBorder="1" applyAlignment="1" applyProtection="1">
      <alignment horizontal="center" vertical="center" wrapText="1"/>
      <protection locked="0" hidden="1"/>
    </xf>
    <xf numFmtId="165" fontId="43" fillId="2" borderId="14" xfId="3" applyNumberFormat="1" applyFont="1" applyFill="1" applyBorder="1" applyAlignment="1" applyProtection="1">
      <alignment horizontal="center" vertical="center" wrapText="1"/>
      <protection locked="0"/>
    </xf>
    <xf numFmtId="165" fontId="43" fillId="2" borderId="0" xfId="3" applyNumberFormat="1" applyFont="1" applyFill="1" applyBorder="1" applyAlignment="1" applyProtection="1">
      <alignment horizontal="center" vertical="center" wrapText="1"/>
      <protection locked="0"/>
    </xf>
    <xf numFmtId="165" fontId="43" fillId="2" borderId="2" xfId="3" applyNumberFormat="1" applyFont="1" applyFill="1" applyBorder="1" applyAlignment="1" applyProtection="1">
      <alignment horizontal="center" vertical="center" wrapText="1"/>
      <protection locked="0"/>
    </xf>
    <xf numFmtId="165" fontId="43" fillId="2" borderId="13" xfId="3" applyNumberFormat="1" applyFont="1" applyFill="1" applyBorder="1" applyAlignment="1" applyProtection="1">
      <alignment horizontal="center" vertical="center" wrapText="1"/>
      <protection locked="0"/>
    </xf>
    <xf numFmtId="0" fontId="43" fillId="2" borderId="14" xfId="5" applyFont="1" applyFill="1" applyBorder="1" applyAlignment="1" applyProtection="1">
      <alignment horizontal="center" vertical="center" wrapText="1"/>
      <protection locked="0" hidden="1"/>
    </xf>
    <xf numFmtId="0" fontId="43" fillId="2" borderId="0" xfId="5" applyFont="1" applyFill="1" applyBorder="1" applyAlignment="1" applyProtection="1">
      <alignment horizontal="center" vertical="center" wrapText="1"/>
      <protection locked="0" hidden="1"/>
    </xf>
    <xf numFmtId="0" fontId="43" fillId="2" borderId="13" xfId="5" applyFont="1" applyFill="1" applyBorder="1" applyAlignment="1" applyProtection="1">
      <alignment horizontal="center" vertical="center" wrapText="1"/>
      <protection locked="0" hidden="1"/>
    </xf>
    <xf numFmtId="14" fontId="31" fillId="7" borderId="12" xfId="5" applyNumberFormat="1" applyFont="1" applyFill="1" applyBorder="1" applyAlignment="1" applyProtection="1">
      <alignment horizontal="center" vertical="center" wrapText="1"/>
      <protection locked="0" hidden="1"/>
    </xf>
    <xf numFmtId="0" fontId="31" fillId="10" borderId="13" xfId="5" applyFont="1" applyFill="1" applyBorder="1" applyAlignment="1" applyProtection="1">
      <alignment horizontal="left" vertical="center" wrapText="1"/>
      <protection hidden="1"/>
    </xf>
  </cellXfs>
  <cellStyles count="12">
    <cellStyle name="Moneda" xfId="3"/>
    <cellStyle name="Moneda [0] 2" xfId="10"/>
    <cellStyle name="Moneda 2" xfId="9"/>
    <cellStyle name="Moneda 3" xfId="11"/>
    <cellStyle name="Normal" xfId="0" builtinId="0"/>
    <cellStyle name="Normal 2" xfId="5"/>
    <cellStyle name="Normal 2 2" xfId="1"/>
    <cellStyle name="Normal 3" xfId="2"/>
    <cellStyle name="Porcentaje" xfId="4" builtinId="5"/>
    <cellStyle name="Porcentaje 2" xfId="6"/>
    <cellStyle name="Porcentaje 3" xfId="8"/>
    <cellStyle name="Porcentual 2" xfId="7"/>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topLeftCell="B146" zoomScale="85" zoomScaleNormal="85" workbookViewId="0">
      <selection activeCell="E158" sqref="E158:E166"/>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42"/>
      <c r="B2" s="243" t="s">
        <v>513</v>
      </c>
    </row>
    <row r="3" spans="1:5" x14ac:dyDescent="0.2">
      <c r="B3" s="8" t="s">
        <v>128</v>
      </c>
    </row>
    <row r="4" spans="1:5" x14ac:dyDescent="0.2">
      <c r="B4" s="8" t="s">
        <v>129</v>
      </c>
    </row>
    <row r="5" spans="1:5" x14ac:dyDescent="0.2">
      <c r="B5" s="8" t="s">
        <v>130</v>
      </c>
    </row>
    <row r="6" spans="1:5" ht="19.5" customHeight="1" x14ac:dyDescent="0.2">
      <c r="A6" s="242"/>
      <c r="B6" s="243" t="s">
        <v>131</v>
      </c>
    </row>
    <row r="7" spans="1:5" ht="48.75" customHeight="1" x14ac:dyDescent="0.2">
      <c r="B7" s="64" t="s">
        <v>132</v>
      </c>
    </row>
    <row r="8" spans="1:5" ht="45.75" customHeight="1" x14ac:dyDescent="0.2">
      <c r="B8" s="64" t="s">
        <v>133</v>
      </c>
    </row>
    <row r="9" spans="1:5" ht="52.5" customHeight="1" x14ac:dyDescent="0.2">
      <c r="B9" s="64" t="s">
        <v>134</v>
      </c>
    </row>
    <row r="10" spans="1:5" ht="45" customHeight="1" x14ac:dyDescent="0.2">
      <c r="B10" s="64" t="s">
        <v>135</v>
      </c>
    </row>
    <row r="11" spans="1:5" ht="60" customHeight="1" x14ac:dyDescent="0.2">
      <c r="B11" s="65" t="s">
        <v>136</v>
      </c>
    </row>
    <row r="12" spans="1:5" x14ac:dyDescent="0.2">
      <c r="A12" s="69"/>
      <c r="B12" s="69"/>
    </row>
    <row r="13" spans="1:5" ht="15" x14ac:dyDescent="0.2">
      <c r="B13" s="8" t="s">
        <v>4</v>
      </c>
      <c r="E13" s="62"/>
    </row>
    <row r="14" spans="1:5" x14ac:dyDescent="0.2">
      <c r="B14" s="10" t="s">
        <v>40</v>
      </c>
    </row>
    <row r="15" spans="1:5" ht="15" x14ac:dyDescent="0.2">
      <c r="A15" s="69"/>
      <c r="B15" s="9" t="s">
        <v>5</v>
      </c>
      <c r="E15" s="63"/>
    </row>
    <row r="16" spans="1:5" x14ac:dyDescent="0.2">
      <c r="B16" s="10" t="s">
        <v>6</v>
      </c>
    </row>
    <row r="17" spans="1:16" ht="15" x14ac:dyDescent="0.2">
      <c r="B17" s="10" t="s">
        <v>7</v>
      </c>
      <c r="E17" s="63"/>
    </row>
    <row r="18" spans="1:16" x14ac:dyDescent="0.2">
      <c r="B18" s="9" t="s">
        <v>8</v>
      </c>
    </row>
    <row r="19" spans="1:16" ht="15" x14ac:dyDescent="0.2">
      <c r="B19" s="8" t="s">
        <v>9</v>
      </c>
      <c r="E19" s="63"/>
    </row>
    <row r="20" spans="1:16" x14ac:dyDescent="0.2">
      <c r="B20" s="10" t="s">
        <v>10</v>
      </c>
    </row>
    <row r="21" spans="1:16" x14ac:dyDescent="0.2">
      <c r="B21" s="9" t="s">
        <v>11</v>
      </c>
    </row>
    <row r="22" spans="1:16" x14ac:dyDescent="0.2">
      <c r="B22" s="8" t="s">
        <v>12</v>
      </c>
    </row>
    <row r="23" spans="1:16" x14ac:dyDescent="0.2">
      <c r="B23" s="10" t="s">
        <v>13</v>
      </c>
    </row>
    <row r="24" spans="1:16" x14ac:dyDescent="0.2">
      <c r="B24" s="9" t="s">
        <v>14</v>
      </c>
    </row>
    <row r="25" spans="1:16" x14ac:dyDescent="0.2">
      <c r="B25" s="8" t="s">
        <v>15</v>
      </c>
    </row>
    <row r="26" spans="1:16" x14ac:dyDescent="0.2">
      <c r="B26" s="11" t="s">
        <v>16</v>
      </c>
    </row>
    <row r="27" spans="1:16" x14ac:dyDescent="0.2">
      <c r="B27" s="11" t="s">
        <v>17</v>
      </c>
    </row>
    <row r="28" spans="1:16" ht="25.5" x14ac:dyDescent="0.2">
      <c r="B28" s="12" t="s">
        <v>18</v>
      </c>
    </row>
    <row r="29" spans="1:16" s="230" customFormat="1" x14ac:dyDescent="0.2">
      <c r="A29" s="229"/>
    </row>
    <row r="30" spans="1:16" x14ac:dyDescent="0.2">
      <c r="A30" s="231"/>
      <c r="E30" s="233" t="s">
        <v>440</v>
      </c>
      <c r="F30" s="232" t="s">
        <v>441</v>
      </c>
      <c r="G30" s="232" t="s">
        <v>442</v>
      </c>
      <c r="H30" s="232" t="s">
        <v>443</v>
      </c>
      <c r="I30" s="232" t="s">
        <v>444</v>
      </c>
      <c r="J30" s="232" t="s">
        <v>445</v>
      </c>
      <c r="K30" s="232" t="s">
        <v>446</v>
      </c>
      <c r="L30" s="232" t="s">
        <v>447</v>
      </c>
      <c r="M30" s="232"/>
      <c r="N30" s="232" t="s">
        <v>448</v>
      </c>
      <c r="O30" s="232" t="s">
        <v>449</v>
      </c>
    </row>
    <row r="31" spans="1:16" ht="18" customHeight="1" x14ac:dyDescent="0.2">
      <c r="A31" s="234" t="s">
        <v>108</v>
      </c>
      <c r="B31" s="233" t="s">
        <v>440</v>
      </c>
      <c r="C31" s="174" t="str">
        <f>'01. INFORMACION GENERAL'!J8</f>
        <v xml:space="preserve">Oficina de Tecnologías de la Información y las Comunicaciones </v>
      </c>
      <c r="E31" s="287" t="s">
        <v>535</v>
      </c>
      <c r="F31" s="236" t="s">
        <v>103</v>
      </c>
      <c r="G31" s="287" t="s">
        <v>534</v>
      </c>
      <c r="H31" s="287" t="s">
        <v>537</v>
      </c>
      <c r="I31" s="287" t="s">
        <v>538</v>
      </c>
      <c r="J31" s="287" t="s">
        <v>539</v>
      </c>
      <c r="K31" s="236" t="s">
        <v>454</v>
      </c>
      <c r="L31" s="287" t="s">
        <v>536</v>
      </c>
      <c r="M31" s="236" t="s">
        <v>452</v>
      </c>
      <c r="O31" s="237"/>
      <c r="P31" s="292" t="s">
        <v>540</v>
      </c>
    </row>
    <row r="32" spans="1:16" ht="15" x14ac:dyDescent="0.2">
      <c r="A32" s="234" t="s">
        <v>41</v>
      </c>
      <c r="B32" s="233" t="s">
        <v>441</v>
      </c>
      <c r="C32" s="174" t="str">
        <f>VLOOKUP(C31,A31:B39,2,0)</f>
        <v>LISTA008</v>
      </c>
      <c r="E32" s="236"/>
      <c r="F32" s="236"/>
      <c r="G32" s="236"/>
      <c r="H32" s="236"/>
      <c r="I32" s="236"/>
      <c r="J32" s="236"/>
      <c r="K32" s="236"/>
      <c r="L32" s="238"/>
      <c r="M32" s="238"/>
      <c r="N32" s="237"/>
      <c r="O32" s="237"/>
      <c r="P32" s="219" t="s">
        <v>104</v>
      </c>
    </row>
    <row r="33" spans="1:16" x14ac:dyDescent="0.2">
      <c r="A33" s="234" t="s">
        <v>60</v>
      </c>
      <c r="B33" s="233" t="s">
        <v>442</v>
      </c>
      <c r="E33" s="236"/>
      <c r="F33" s="236"/>
      <c r="G33" s="236"/>
      <c r="H33" s="237"/>
      <c r="I33" s="237"/>
      <c r="J33" s="236"/>
      <c r="K33" s="237"/>
      <c r="L33" s="237"/>
      <c r="M33" s="237"/>
      <c r="N33" s="237"/>
      <c r="O33" s="237"/>
      <c r="P33" s="8" t="s">
        <v>102</v>
      </c>
    </row>
    <row r="34" spans="1:16" x14ac:dyDescent="0.2">
      <c r="A34" s="234" t="s">
        <v>109</v>
      </c>
      <c r="B34" s="233" t="s">
        <v>443</v>
      </c>
      <c r="E34" s="236"/>
      <c r="F34" s="236"/>
      <c r="G34" s="236"/>
      <c r="H34" s="237"/>
      <c r="I34" s="237"/>
      <c r="J34" s="237"/>
      <c r="K34" s="237"/>
      <c r="L34" s="237"/>
      <c r="M34" s="237"/>
      <c r="N34" s="237"/>
      <c r="O34" s="237"/>
      <c r="P34" s="8" t="s">
        <v>453</v>
      </c>
    </row>
    <row r="35" spans="1:16" x14ac:dyDescent="0.2">
      <c r="A35" s="234" t="s">
        <v>43</v>
      </c>
      <c r="B35" s="233" t="s">
        <v>444</v>
      </c>
      <c r="E35" s="236"/>
      <c r="F35" s="236"/>
      <c r="G35" s="236"/>
      <c r="I35" s="237"/>
      <c r="J35" s="237"/>
      <c r="K35" s="237"/>
      <c r="L35" s="237"/>
      <c r="M35" s="237"/>
      <c r="N35" s="237"/>
      <c r="O35" s="237"/>
    </row>
    <row r="36" spans="1:16" x14ac:dyDescent="0.2">
      <c r="A36" s="234" t="s">
        <v>44</v>
      </c>
      <c r="B36" s="233" t="s">
        <v>445</v>
      </c>
      <c r="E36" s="236"/>
      <c r="F36" s="236"/>
      <c r="G36" s="236"/>
      <c r="H36" s="237"/>
      <c r="I36" s="237"/>
      <c r="J36" s="237"/>
      <c r="K36" s="237"/>
      <c r="L36" s="237"/>
      <c r="M36" s="237"/>
      <c r="N36" s="237"/>
      <c r="O36" s="237"/>
    </row>
    <row r="37" spans="1:16" x14ac:dyDescent="0.2">
      <c r="A37" s="234" t="s">
        <v>435</v>
      </c>
      <c r="B37" s="233" t="s">
        <v>446</v>
      </c>
      <c r="E37" s="234"/>
      <c r="F37" s="234"/>
      <c r="G37" s="234"/>
    </row>
    <row r="38" spans="1:16" x14ac:dyDescent="0.2">
      <c r="A38" s="234" t="s">
        <v>46</v>
      </c>
      <c r="B38" s="233" t="s">
        <v>447</v>
      </c>
      <c r="C38" s="174"/>
      <c r="E38" s="234"/>
      <c r="F38" s="234"/>
      <c r="G38" s="234" t="s">
        <v>450</v>
      </c>
    </row>
    <row r="39" spans="1:16" x14ac:dyDescent="0.2">
      <c r="A39" s="234" t="s">
        <v>47</v>
      </c>
      <c r="B39" s="233" t="s">
        <v>448</v>
      </c>
      <c r="C39" s="174"/>
      <c r="E39" s="234"/>
      <c r="F39" s="234"/>
      <c r="G39" s="234" t="s">
        <v>451</v>
      </c>
    </row>
    <row r="40" spans="1:16" x14ac:dyDescent="0.2">
      <c r="A40" s="231"/>
      <c r="E40" s="234"/>
      <c r="F40" s="234"/>
      <c r="G40" s="234"/>
    </row>
    <row r="41" spans="1:16" s="235" customFormat="1" x14ac:dyDescent="0.2"/>
    <row r="42" spans="1:16" x14ac:dyDescent="0.2">
      <c r="B42" s="14" t="s">
        <v>20</v>
      </c>
    </row>
    <row r="43" spans="1:16" x14ac:dyDescent="0.2">
      <c r="B43" s="13" t="s">
        <v>21</v>
      </c>
    </row>
    <row r="45" spans="1:16" x14ac:dyDescent="0.2">
      <c r="B45" s="14" t="s">
        <v>22</v>
      </c>
    </row>
    <row r="46" spans="1:16" x14ac:dyDescent="0.2">
      <c r="B46" s="15">
        <v>2016</v>
      </c>
    </row>
    <row r="47" spans="1:16" x14ac:dyDescent="0.2">
      <c r="B47" s="15">
        <v>2017</v>
      </c>
    </row>
    <row r="48" spans="1:16" x14ac:dyDescent="0.2">
      <c r="B48" s="15">
        <v>2018</v>
      </c>
      <c r="C48" s="72" t="s">
        <v>108</v>
      </c>
      <c r="E48" s="8"/>
    </row>
    <row r="49" spans="2:5" x14ac:dyDescent="0.2">
      <c r="B49" s="15">
        <v>2019</v>
      </c>
      <c r="C49" s="72" t="s">
        <v>41</v>
      </c>
    </row>
    <row r="50" spans="2:5" x14ac:dyDescent="0.2">
      <c r="B50" s="15">
        <v>2020</v>
      </c>
      <c r="C50" s="72" t="s">
        <v>60</v>
      </c>
    </row>
    <row r="51" spans="2:5" x14ac:dyDescent="0.2">
      <c r="C51" s="72" t="s">
        <v>109</v>
      </c>
    </row>
    <row r="52" spans="2:5" ht="24.75" customHeight="1" x14ac:dyDescent="0.2">
      <c r="B52" s="16" t="s">
        <v>23</v>
      </c>
      <c r="C52" s="72" t="s">
        <v>43</v>
      </c>
    </row>
    <row r="53" spans="2:5" x14ac:dyDescent="0.2">
      <c r="B53" s="17" t="s">
        <v>24</v>
      </c>
      <c r="C53" s="72" t="s">
        <v>44</v>
      </c>
      <c r="E53" s="8"/>
    </row>
    <row r="54" spans="2:5" x14ac:dyDescent="0.2">
      <c r="B54" s="18" t="s">
        <v>25</v>
      </c>
      <c r="C54" s="72" t="s">
        <v>435</v>
      </c>
    </row>
    <row r="55" spans="2:5" x14ac:dyDescent="0.2">
      <c r="B55" s="19" t="s">
        <v>26</v>
      </c>
      <c r="C55" s="72" t="s">
        <v>46</v>
      </c>
    </row>
    <row r="56" spans="2:5" ht="22.5" x14ac:dyDescent="0.2">
      <c r="B56" s="16" t="s">
        <v>27</v>
      </c>
      <c r="C56" s="72" t="s">
        <v>47</v>
      </c>
      <c r="E56" s="11"/>
    </row>
    <row r="57" spans="2:5" x14ac:dyDescent="0.2">
      <c r="B57" s="16" t="s">
        <v>28</v>
      </c>
      <c r="E57" s="174"/>
    </row>
    <row r="58" spans="2:5" x14ac:dyDescent="0.2">
      <c r="B58" s="20" t="s">
        <v>29</v>
      </c>
      <c r="E58" s="174"/>
    </row>
    <row r="59" spans="2:5" x14ac:dyDescent="0.2">
      <c r="B59" s="16" t="s">
        <v>30</v>
      </c>
      <c r="E59" s="174"/>
    </row>
    <row r="60" spans="2:5" ht="54.75" customHeight="1" x14ac:dyDescent="0.2">
      <c r="B60" s="21" t="s">
        <v>31</v>
      </c>
      <c r="E60" t="s">
        <v>105</v>
      </c>
    </row>
    <row r="61" spans="2:5" ht="33.75" x14ac:dyDescent="0.2">
      <c r="B61" s="18" t="s">
        <v>32</v>
      </c>
    </row>
    <row r="62" spans="2:5" ht="22.5" x14ac:dyDescent="0.2">
      <c r="B62" s="22" t="s">
        <v>33</v>
      </c>
    </row>
    <row r="63" spans="2:5" x14ac:dyDescent="0.2">
      <c r="B63" s="18" t="s">
        <v>34</v>
      </c>
      <c r="E63" t="s">
        <v>106</v>
      </c>
    </row>
    <row r="64" spans="2:5" x14ac:dyDescent="0.2">
      <c r="B64" s="22" t="s">
        <v>57</v>
      </c>
    </row>
    <row r="65" spans="2:5" ht="22.5" x14ac:dyDescent="0.2">
      <c r="B65" s="23" t="s">
        <v>35</v>
      </c>
      <c r="E65" s="8" t="s">
        <v>453</v>
      </c>
    </row>
    <row r="66" spans="2:5" ht="22.5" x14ac:dyDescent="0.2">
      <c r="B66" s="24" t="s">
        <v>36</v>
      </c>
    </row>
    <row r="67" spans="2:5" ht="22.5" x14ac:dyDescent="0.2">
      <c r="B67" s="22" t="s">
        <v>37</v>
      </c>
    </row>
    <row r="68" spans="2:5" x14ac:dyDescent="0.2">
      <c r="B68" s="25" t="s">
        <v>38</v>
      </c>
    </row>
    <row r="69" spans="2:5" ht="22.5" x14ac:dyDescent="0.2">
      <c r="B69" s="20" t="s">
        <v>39</v>
      </c>
    </row>
    <row r="73" spans="2:5" x14ac:dyDescent="0.2">
      <c r="B73" s="8" t="s">
        <v>58</v>
      </c>
    </row>
    <row r="74" spans="2:5" x14ac:dyDescent="0.2">
      <c r="B74" s="8" t="s">
        <v>41</v>
      </c>
    </row>
    <row r="75" spans="2:5" x14ac:dyDescent="0.2">
      <c r="B75" s="8" t="s">
        <v>42</v>
      </c>
    </row>
    <row r="76" spans="2:5" x14ac:dyDescent="0.2">
      <c r="B76" s="8" t="s">
        <v>59</v>
      </c>
    </row>
    <row r="77" spans="2:5" x14ac:dyDescent="0.2">
      <c r="B77" s="8" t="s">
        <v>60</v>
      </c>
    </row>
    <row r="78" spans="2:5" x14ac:dyDescent="0.2">
      <c r="B78" s="8" t="s">
        <v>43</v>
      </c>
    </row>
    <row r="79" spans="2:5" x14ac:dyDescent="0.2">
      <c r="B79" s="8" t="s">
        <v>44</v>
      </c>
    </row>
    <row r="80" spans="2:5" x14ac:dyDescent="0.2">
      <c r="B80" s="8" t="s">
        <v>45</v>
      </c>
    </row>
    <row r="81" spans="2:3" x14ac:dyDescent="0.2">
      <c r="B81" s="8" t="s">
        <v>46</v>
      </c>
    </row>
    <row r="82" spans="2:3" x14ac:dyDescent="0.2">
      <c r="B82" s="8" t="s">
        <v>47</v>
      </c>
    </row>
    <row r="84" spans="2:3" x14ac:dyDescent="0.2">
      <c r="B84" s="11" t="s">
        <v>475</v>
      </c>
      <c r="C84" s="11"/>
    </row>
    <row r="85" spans="2:3" x14ac:dyDescent="0.2">
      <c r="B85" s="11" t="s">
        <v>476</v>
      </c>
      <c r="C85" s="11"/>
    </row>
    <row r="86" spans="2:3" x14ac:dyDescent="0.2">
      <c r="B86" s="11" t="s">
        <v>477</v>
      </c>
      <c r="C86" s="11"/>
    </row>
    <row r="87" spans="2:3" x14ac:dyDescent="0.2">
      <c r="B87" s="268" t="s">
        <v>478</v>
      </c>
      <c r="C87" s="268"/>
    </row>
    <row r="88" spans="2:3" x14ac:dyDescent="0.2">
      <c r="B88" s="11" t="s">
        <v>479</v>
      </c>
      <c r="C88" s="11"/>
    </row>
    <row r="89" spans="2:3" x14ac:dyDescent="0.2">
      <c r="B89" s="11" t="s">
        <v>480</v>
      </c>
      <c r="C89" s="11"/>
    </row>
    <row r="90" spans="2:3" x14ac:dyDescent="0.2">
      <c r="B90" s="11" t="s">
        <v>474</v>
      </c>
      <c r="C90" s="11"/>
    </row>
    <row r="91" spans="2:3" x14ac:dyDescent="0.2">
      <c r="B91" s="11" t="s">
        <v>481</v>
      </c>
      <c r="C91" s="11"/>
    </row>
    <row r="92" spans="2:3" x14ac:dyDescent="0.2">
      <c r="B92" s="268" t="s">
        <v>482</v>
      </c>
      <c r="C92" s="268"/>
    </row>
    <row r="93" spans="2:3" x14ac:dyDescent="0.2">
      <c r="B93" s="9" t="s">
        <v>78</v>
      </c>
    </row>
    <row r="94" spans="2:3" x14ac:dyDescent="0.2">
      <c r="B94" s="26" t="s">
        <v>85</v>
      </c>
    </row>
    <row r="95" spans="2:3" x14ac:dyDescent="0.2">
      <c r="B95" s="26" t="s">
        <v>79</v>
      </c>
    </row>
    <row r="96" spans="2:3" x14ac:dyDescent="0.2">
      <c r="B96" s="26" t="s">
        <v>86</v>
      </c>
    </row>
    <row r="97" spans="2:2" x14ac:dyDescent="0.2">
      <c r="B97" s="9" t="s">
        <v>144</v>
      </c>
    </row>
    <row r="98" spans="2:2" x14ac:dyDescent="0.2">
      <c r="B98" s="26" t="s">
        <v>21</v>
      </c>
    </row>
    <row r="99" spans="2:2" x14ac:dyDescent="0.2">
      <c r="B99" s="9" t="s">
        <v>5</v>
      </c>
    </row>
    <row r="100" spans="2:2" x14ac:dyDescent="0.2">
      <c r="B100" s="10" t="s">
        <v>6</v>
      </c>
    </row>
    <row r="101" spans="2:2" x14ac:dyDescent="0.2">
      <c r="B101" s="10" t="s">
        <v>7</v>
      </c>
    </row>
    <row r="102" spans="2:2" x14ac:dyDescent="0.2">
      <c r="B102" s="9" t="s">
        <v>8</v>
      </c>
    </row>
    <row r="103" spans="2:2" x14ac:dyDescent="0.2">
      <c r="B103" s="8" t="s">
        <v>9</v>
      </c>
    </row>
    <row r="104" spans="2:2" x14ac:dyDescent="0.2">
      <c r="B104" s="10" t="s">
        <v>10</v>
      </c>
    </row>
    <row r="105" spans="2:2" x14ac:dyDescent="0.2">
      <c r="B105" s="9" t="s">
        <v>11</v>
      </c>
    </row>
    <row r="106" spans="2:2" x14ac:dyDescent="0.2">
      <c r="B106" s="8" t="s">
        <v>12</v>
      </c>
    </row>
    <row r="107" spans="2:2" x14ac:dyDescent="0.2">
      <c r="B107" s="10" t="s">
        <v>13</v>
      </c>
    </row>
    <row r="108" spans="2:2" x14ac:dyDescent="0.2">
      <c r="B108" s="9" t="s">
        <v>14</v>
      </c>
    </row>
    <row r="109" spans="2:2" x14ac:dyDescent="0.2">
      <c r="B109" s="8" t="s">
        <v>143</v>
      </c>
    </row>
    <row r="110" spans="2:2" x14ac:dyDescent="0.2">
      <c r="B110" s="11" t="s">
        <v>142</v>
      </c>
    </row>
    <row r="111" spans="2:2" x14ac:dyDescent="0.2">
      <c r="B111" s="11" t="s">
        <v>141</v>
      </c>
    </row>
    <row r="112" spans="2:2" ht="25.5" x14ac:dyDescent="0.2">
      <c r="B112" s="12" t="s">
        <v>140</v>
      </c>
    </row>
    <row r="113" spans="2:2" x14ac:dyDescent="0.2">
      <c r="B113" s="9" t="s">
        <v>87</v>
      </c>
    </row>
    <row r="114" spans="2:2" x14ac:dyDescent="0.2">
      <c r="B114" s="12" t="s">
        <v>88</v>
      </c>
    </row>
    <row r="115" spans="2:2" x14ac:dyDescent="0.2">
      <c r="B115" s="12" t="s">
        <v>89</v>
      </c>
    </row>
    <row r="116" spans="2:2" x14ac:dyDescent="0.2">
      <c r="B116" s="12" t="s">
        <v>90</v>
      </c>
    </row>
    <row r="117" spans="2:2" x14ac:dyDescent="0.2">
      <c r="B117" s="12" t="s">
        <v>91</v>
      </c>
    </row>
    <row r="118" spans="2:2" x14ac:dyDescent="0.2">
      <c r="B118" s="12" t="s">
        <v>92</v>
      </c>
    </row>
    <row r="119" spans="2:2" x14ac:dyDescent="0.2">
      <c r="B119" s="12" t="s">
        <v>76</v>
      </c>
    </row>
    <row r="120" spans="2:2" x14ac:dyDescent="0.2">
      <c r="B120" s="12" t="s">
        <v>93</v>
      </c>
    </row>
    <row r="121" spans="2:2" x14ac:dyDescent="0.2">
      <c r="B121" s="12" t="s">
        <v>94</v>
      </c>
    </row>
    <row r="122" spans="2:2" x14ac:dyDescent="0.2">
      <c r="B122" s="12" t="s">
        <v>95</v>
      </c>
    </row>
    <row r="123" spans="2:2" x14ac:dyDescent="0.2">
      <c r="B123" s="12" t="s">
        <v>96</v>
      </c>
    </row>
    <row r="124" spans="2:2" x14ac:dyDescent="0.2">
      <c r="B124" s="12" t="s">
        <v>97</v>
      </c>
    </row>
    <row r="125" spans="2:2" x14ac:dyDescent="0.2">
      <c r="B125" s="12" t="s">
        <v>98</v>
      </c>
    </row>
    <row r="126" spans="2:2" x14ac:dyDescent="0.2">
      <c r="B126" s="12" t="s">
        <v>99</v>
      </c>
    </row>
    <row r="127" spans="2:2" x14ac:dyDescent="0.2">
      <c r="B127" s="12" t="s">
        <v>100</v>
      </c>
    </row>
    <row r="128" spans="2:2" x14ac:dyDescent="0.2">
      <c r="B128" s="12" t="s">
        <v>101</v>
      </c>
    </row>
    <row r="129" spans="1:17" x14ac:dyDescent="0.2">
      <c r="B129" s="69" t="s">
        <v>107</v>
      </c>
    </row>
    <row r="130" spans="1:17" x14ac:dyDescent="0.2">
      <c r="B130" s="72" t="s">
        <v>108</v>
      </c>
    </row>
    <row r="131" spans="1:17" x14ac:dyDescent="0.2">
      <c r="B131" s="72" t="s">
        <v>41</v>
      </c>
    </row>
    <row r="132" spans="1:17" x14ac:dyDescent="0.2">
      <c r="B132" s="72" t="s">
        <v>60</v>
      </c>
    </row>
    <row r="133" spans="1:17" x14ac:dyDescent="0.2">
      <c r="B133" s="72" t="s">
        <v>109</v>
      </c>
    </row>
    <row r="134" spans="1:17" x14ac:dyDescent="0.2">
      <c r="B134" s="72" t="s">
        <v>43</v>
      </c>
    </row>
    <row r="135" spans="1:17" x14ac:dyDescent="0.2">
      <c r="B135" s="72" t="s">
        <v>44</v>
      </c>
    </row>
    <row r="136" spans="1:17" x14ac:dyDescent="0.2">
      <c r="B136" s="72" t="s">
        <v>435</v>
      </c>
    </row>
    <row r="137" spans="1:17" x14ac:dyDescent="0.2">
      <c r="B137" s="72" t="s">
        <v>46</v>
      </c>
    </row>
    <row r="138" spans="1:17" x14ac:dyDescent="0.2">
      <c r="B138" s="72" t="s">
        <v>47</v>
      </c>
    </row>
    <row r="139" spans="1:17" s="69" customFormat="1" x14ac:dyDescent="0.2">
      <c r="A139" s="14" t="s">
        <v>146</v>
      </c>
    </row>
    <row r="140" spans="1:17" x14ac:dyDescent="0.2">
      <c r="A140" s="72" t="s">
        <v>189</v>
      </c>
      <c r="B140" s="233" t="s">
        <v>521</v>
      </c>
      <c r="E140" s="233" t="s">
        <v>521</v>
      </c>
      <c r="F140" s="233" t="s">
        <v>522</v>
      </c>
      <c r="G140" s="233" t="s">
        <v>523</v>
      </c>
      <c r="H140" s="233" t="s">
        <v>524</v>
      </c>
      <c r="I140" s="233" t="s">
        <v>525</v>
      </c>
      <c r="J140" s="233" t="s">
        <v>526</v>
      </c>
      <c r="K140" s="233" t="s">
        <v>527</v>
      </c>
      <c r="L140" s="233" t="s">
        <v>528</v>
      </c>
      <c r="M140" s="233" t="s">
        <v>529</v>
      </c>
      <c r="N140" s="233" t="s">
        <v>530</v>
      </c>
      <c r="O140" s="233" t="s">
        <v>531</v>
      </c>
      <c r="P140" s="233" t="s">
        <v>532</v>
      </c>
      <c r="Q140" s="233" t="s">
        <v>533</v>
      </c>
    </row>
    <row r="141" spans="1:17" ht="23.25" customHeight="1" x14ac:dyDescent="0.2">
      <c r="A141" s="72" t="s">
        <v>118</v>
      </c>
      <c r="B141" s="233" t="s">
        <v>522</v>
      </c>
      <c r="C141" s="174" t="str">
        <f>'01. INFORMACION GENERAL'!B8</f>
        <v>00. Plan de Acción por Dependencias</v>
      </c>
      <c r="E141" s="72" t="s">
        <v>108</v>
      </c>
      <c r="F141" s="72" t="s">
        <v>108</v>
      </c>
      <c r="G141" s="72" t="s">
        <v>43</v>
      </c>
      <c r="H141" s="72" t="s">
        <v>108</v>
      </c>
      <c r="I141" s="72" t="s">
        <v>108</v>
      </c>
      <c r="J141" s="72" t="s">
        <v>108</v>
      </c>
      <c r="K141" s="72" t="s">
        <v>108</v>
      </c>
      <c r="L141" s="72" t="s">
        <v>108</v>
      </c>
      <c r="M141" s="72" t="s">
        <v>108</v>
      </c>
      <c r="N141" s="72" t="s">
        <v>44</v>
      </c>
      <c r="O141" s="72" t="s">
        <v>46</v>
      </c>
      <c r="P141" s="72" t="s">
        <v>46</v>
      </c>
      <c r="Q141" s="72" t="s">
        <v>46</v>
      </c>
    </row>
    <row r="142" spans="1:17" ht="23.25" customHeight="1" x14ac:dyDescent="0.2">
      <c r="A142" s="72" t="s">
        <v>119</v>
      </c>
      <c r="B142" s="233" t="s">
        <v>523</v>
      </c>
      <c r="C142" s="174" t="str">
        <f>VLOOKUP(C141,A140:B152,2,0)</f>
        <v>LISTA014</v>
      </c>
      <c r="E142" s="72" t="s">
        <v>41</v>
      </c>
    </row>
    <row r="143" spans="1:17" ht="23.25" customHeight="1" x14ac:dyDescent="0.2">
      <c r="A143" s="72" t="s">
        <v>120</v>
      </c>
      <c r="B143" s="233" t="s">
        <v>524</v>
      </c>
      <c r="E143" s="72" t="s">
        <v>60</v>
      </c>
    </row>
    <row r="144" spans="1:17" ht="23.25" customHeight="1" x14ac:dyDescent="0.2">
      <c r="A144" s="72" t="s">
        <v>121</v>
      </c>
      <c r="B144" s="233" t="s">
        <v>525</v>
      </c>
      <c r="E144" s="72" t="s">
        <v>109</v>
      </c>
    </row>
    <row r="145" spans="1:19" ht="23.25" customHeight="1" x14ac:dyDescent="0.2">
      <c r="A145" s="72" t="s">
        <v>122</v>
      </c>
      <c r="B145" s="233" t="s">
        <v>526</v>
      </c>
      <c r="E145" s="72" t="s">
        <v>43</v>
      </c>
    </row>
    <row r="146" spans="1:19" ht="23.25" customHeight="1" x14ac:dyDescent="0.2">
      <c r="A146" s="72" t="s">
        <v>123</v>
      </c>
      <c r="B146" s="233" t="s">
        <v>527</v>
      </c>
      <c r="E146" s="72" t="s">
        <v>44</v>
      </c>
    </row>
    <row r="147" spans="1:19" ht="23.25" customHeight="1" x14ac:dyDescent="0.2">
      <c r="A147" s="72" t="s">
        <v>124</v>
      </c>
      <c r="B147" s="233" t="s">
        <v>528</v>
      </c>
      <c r="E147" s="72" t="s">
        <v>435</v>
      </c>
    </row>
    <row r="148" spans="1:19" ht="23.25" customHeight="1" x14ac:dyDescent="0.2">
      <c r="A148" s="72" t="s">
        <v>125</v>
      </c>
      <c r="B148" s="233" t="s">
        <v>529</v>
      </c>
      <c r="E148" s="72" t="s">
        <v>46</v>
      </c>
    </row>
    <row r="149" spans="1:19" ht="23.25" customHeight="1" x14ac:dyDescent="0.2">
      <c r="A149" s="72" t="s">
        <v>126</v>
      </c>
      <c r="B149" s="233" t="s">
        <v>530</v>
      </c>
      <c r="E149" s="72" t="s">
        <v>47</v>
      </c>
    </row>
    <row r="150" spans="1:19" ht="23.25" customHeight="1" x14ac:dyDescent="0.2">
      <c r="A150" s="72" t="s">
        <v>115</v>
      </c>
      <c r="B150" s="233" t="s">
        <v>531</v>
      </c>
    </row>
    <row r="151" spans="1:19" ht="23.25" customHeight="1" x14ac:dyDescent="0.2">
      <c r="A151" s="72" t="s">
        <v>116</v>
      </c>
      <c r="B151" s="233" t="s">
        <v>532</v>
      </c>
    </row>
    <row r="152" spans="1:19" ht="23.25" customHeight="1" x14ac:dyDescent="0.2">
      <c r="A152" s="72" t="s">
        <v>117</v>
      </c>
      <c r="B152" s="233" t="s">
        <v>533</v>
      </c>
    </row>
    <row r="153" spans="1:19" s="69" customFormat="1" x14ac:dyDescent="0.2">
      <c r="B153" s="14" t="s">
        <v>147</v>
      </c>
    </row>
    <row r="154" spans="1:19" x14ac:dyDescent="0.2">
      <c r="B154" s="8" t="s">
        <v>542</v>
      </c>
      <c r="C154" s="8" t="s">
        <v>304</v>
      </c>
    </row>
    <row r="155" spans="1:19" x14ac:dyDescent="0.2">
      <c r="B155" s="8" t="s">
        <v>541</v>
      </c>
      <c r="C155" s="8" t="s">
        <v>305</v>
      </c>
    </row>
    <row r="156" spans="1:19" x14ac:dyDescent="0.2">
      <c r="B156" s="8" t="s">
        <v>188</v>
      </c>
    </row>
    <row r="157" spans="1:19" x14ac:dyDescent="0.2">
      <c r="B157" s="15"/>
      <c r="C157" s="8" t="s">
        <v>188</v>
      </c>
      <c r="D157" s="8" t="s">
        <v>541</v>
      </c>
      <c r="E157" s="8" t="s">
        <v>542</v>
      </c>
    </row>
    <row r="158" spans="1:19" ht="24" customHeight="1" x14ac:dyDescent="0.2">
      <c r="B158" s="80" t="s">
        <v>183</v>
      </c>
      <c r="C158" s="72" t="s">
        <v>182</v>
      </c>
      <c r="D158" s="72" t="s">
        <v>143</v>
      </c>
      <c r="E158" s="72" t="s">
        <v>174</v>
      </c>
      <c r="F158" s="233"/>
      <c r="G158" s="233"/>
      <c r="H158" s="233"/>
      <c r="I158" s="233"/>
      <c r="J158" s="233"/>
      <c r="K158" s="233"/>
      <c r="L158" s="233"/>
      <c r="M158" s="233"/>
      <c r="N158" s="233"/>
      <c r="O158" s="233"/>
      <c r="P158" s="233"/>
      <c r="Q158" s="233"/>
      <c r="R158" s="233"/>
      <c r="S158" s="233"/>
    </row>
    <row r="159" spans="1:19" ht="16.5" customHeight="1" x14ac:dyDescent="0.2">
      <c r="B159" s="80" t="s">
        <v>187</v>
      </c>
      <c r="D159" s="72" t="s">
        <v>142</v>
      </c>
      <c r="E159" s="72" t="s">
        <v>175</v>
      </c>
    </row>
    <row r="160" spans="1:19" ht="16.5" customHeight="1" x14ac:dyDescent="0.2">
      <c r="B160" s="71" t="s">
        <v>184</v>
      </c>
      <c r="D160" s="72" t="s">
        <v>141</v>
      </c>
      <c r="E160" s="72" t="s">
        <v>176</v>
      </c>
      <c r="N160" s="11"/>
    </row>
    <row r="161" spans="1:15" ht="16.5" customHeight="1" x14ac:dyDescent="0.2">
      <c r="B161" s="71" t="s">
        <v>186</v>
      </c>
      <c r="D161" s="72" t="s">
        <v>140</v>
      </c>
      <c r="E161" s="72" t="s">
        <v>170</v>
      </c>
      <c r="N161" s="11"/>
    </row>
    <row r="162" spans="1:15" ht="16.5" customHeight="1" x14ac:dyDescent="0.2">
      <c r="B162" s="71" t="s">
        <v>185</v>
      </c>
      <c r="E162" s="72" t="s">
        <v>171</v>
      </c>
      <c r="N162" s="11"/>
    </row>
    <row r="163" spans="1:15" ht="16.5" customHeight="1" x14ac:dyDescent="0.2">
      <c r="B163" s="15" t="s">
        <v>177</v>
      </c>
      <c r="E163" s="11" t="s">
        <v>462</v>
      </c>
      <c r="N163" s="174"/>
    </row>
    <row r="164" spans="1:15" ht="16.5" customHeight="1" x14ac:dyDescent="0.2">
      <c r="B164" s="15" t="s">
        <v>178</v>
      </c>
      <c r="E164" s="11" t="s">
        <v>463</v>
      </c>
      <c r="N164" s="174"/>
    </row>
    <row r="165" spans="1:15" ht="16.5" customHeight="1" x14ac:dyDescent="0.2">
      <c r="B165" s="15" t="s">
        <v>181</v>
      </c>
      <c r="E165" s="11" t="s">
        <v>464</v>
      </c>
      <c r="N165" s="174"/>
    </row>
    <row r="166" spans="1:15" ht="16.5" customHeight="1" x14ac:dyDescent="0.2">
      <c r="B166" s="15" t="s">
        <v>179</v>
      </c>
      <c r="E166" s="11" t="s">
        <v>465</v>
      </c>
    </row>
    <row r="167" spans="1:15" ht="16.5" customHeight="1" x14ac:dyDescent="0.2">
      <c r="B167" s="15" t="s">
        <v>180</v>
      </c>
      <c r="N167" s="174"/>
    </row>
    <row r="168" spans="1:15" ht="16.5" customHeight="1" x14ac:dyDescent="0.2">
      <c r="B168" s="15" t="s">
        <v>458</v>
      </c>
      <c r="N168" s="174"/>
    </row>
    <row r="169" spans="1:15" ht="16.5" customHeight="1" x14ac:dyDescent="0.2">
      <c r="B169" s="15" t="s">
        <v>459</v>
      </c>
      <c r="N169" s="174"/>
    </row>
    <row r="170" spans="1:15" x14ac:dyDescent="0.2">
      <c r="B170" s="15" t="s">
        <v>460</v>
      </c>
      <c r="N170" s="174"/>
    </row>
    <row r="171" spans="1:15" x14ac:dyDescent="0.2">
      <c r="B171" s="15" t="s">
        <v>461</v>
      </c>
    </row>
    <row r="172" spans="1:15" x14ac:dyDescent="0.2">
      <c r="A172" s="15"/>
      <c r="B172" s="233"/>
    </row>
    <row r="173" spans="1:15" s="69" customFormat="1" x14ac:dyDescent="0.2">
      <c r="A173" s="290"/>
      <c r="N173" s="291"/>
    </row>
    <row r="174" spans="1:15" x14ac:dyDescent="0.2">
      <c r="A174" s="231"/>
      <c r="E174" s="233" t="s">
        <v>449</v>
      </c>
      <c r="F174" s="232" t="s">
        <v>455</v>
      </c>
      <c r="G174" s="232" t="s">
        <v>456</v>
      </c>
      <c r="H174" s="232" t="s">
        <v>457</v>
      </c>
      <c r="I174" s="232"/>
      <c r="J174" s="232"/>
      <c r="K174" s="232"/>
      <c r="L174" s="232"/>
      <c r="M174" s="232"/>
      <c r="N174" s="174"/>
      <c r="O174" s="232"/>
    </row>
    <row r="175" spans="1:15" ht="36.75" customHeight="1" x14ac:dyDescent="0.2">
      <c r="A175" s="72" t="s">
        <v>143</v>
      </c>
      <c r="B175" s="233" t="s">
        <v>449</v>
      </c>
      <c r="C175" s="174" t="str">
        <f>'01. INFORMACION GENERAL'!B24</f>
        <v>Proyecto No 1166_Consolidación de la gestión pública eficiente del IDIGER, como entidad coordinadora del SDGR-CC.</v>
      </c>
      <c r="E175" s="72" t="s">
        <v>148</v>
      </c>
      <c r="F175" s="72" t="s">
        <v>153</v>
      </c>
      <c r="G175" s="72" t="s">
        <v>158</v>
      </c>
      <c r="H175" s="72" t="s">
        <v>168</v>
      </c>
      <c r="I175" s="236"/>
      <c r="J175" s="236"/>
      <c r="K175" s="236"/>
      <c r="L175" s="287" t="s">
        <v>514</v>
      </c>
      <c r="M175" s="236"/>
      <c r="N175" s="174"/>
      <c r="O175" s="237"/>
    </row>
    <row r="176" spans="1:15" ht="36.75" customHeight="1" x14ac:dyDescent="0.2">
      <c r="A176" s="72" t="s">
        <v>142</v>
      </c>
      <c r="B176" s="233" t="s">
        <v>455</v>
      </c>
      <c r="C176" s="174" t="e">
        <f>VLOOKUP(C175,A175:B178,2,0)</f>
        <v>#N/A</v>
      </c>
      <c r="E176" s="72" t="s">
        <v>149</v>
      </c>
      <c r="F176" s="72" t="s">
        <v>154</v>
      </c>
      <c r="G176" s="72" t="s">
        <v>159</v>
      </c>
      <c r="H176" s="72" t="s">
        <v>164</v>
      </c>
      <c r="I176" s="236"/>
      <c r="J176" s="236"/>
      <c r="K176" s="236"/>
      <c r="L176" s="288" t="s">
        <v>515</v>
      </c>
      <c r="M176" s="238"/>
      <c r="O176" s="237"/>
    </row>
    <row r="177" spans="1:19" ht="36.75" customHeight="1" x14ac:dyDescent="0.2">
      <c r="A177" s="72" t="s">
        <v>141</v>
      </c>
      <c r="B177" s="233" t="s">
        <v>456</v>
      </c>
      <c r="E177" s="72" t="s">
        <v>150</v>
      </c>
      <c r="F177" s="72" t="s">
        <v>155</v>
      </c>
      <c r="G177" s="72" t="s">
        <v>160</v>
      </c>
      <c r="H177" s="72" t="s">
        <v>165</v>
      </c>
      <c r="I177" s="237"/>
      <c r="J177" s="236"/>
      <c r="K177" s="237"/>
      <c r="L177" s="289" t="s">
        <v>516</v>
      </c>
      <c r="M177" s="237"/>
      <c r="N177" s="174"/>
      <c r="O177" s="237"/>
    </row>
    <row r="178" spans="1:19" ht="36.75" customHeight="1" x14ac:dyDescent="0.2">
      <c r="A178" s="72" t="s">
        <v>140</v>
      </c>
      <c r="B178" s="233" t="s">
        <v>457</v>
      </c>
      <c r="E178" s="72" t="s">
        <v>151</v>
      </c>
      <c r="F178" s="72" t="s">
        <v>156</v>
      </c>
      <c r="G178" s="72" t="s">
        <v>161</v>
      </c>
      <c r="H178" s="72" t="s">
        <v>166</v>
      </c>
      <c r="I178" s="237"/>
      <c r="J178" s="237"/>
      <c r="K178" s="237"/>
      <c r="L178" s="289" t="s">
        <v>517</v>
      </c>
      <c r="M178" s="237"/>
      <c r="N178" s="174"/>
      <c r="O178" s="237"/>
    </row>
    <row r="179" spans="1:19" ht="36.75" customHeight="1" x14ac:dyDescent="0.2">
      <c r="A179" s="72" t="s">
        <v>519</v>
      </c>
      <c r="B179" s="233"/>
      <c r="E179" s="72" t="s">
        <v>152</v>
      </c>
      <c r="F179" s="72" t="s">
        <v>157</v>
      </c>
      <c r="G179" s="72" t="s">
        <v>162</v>
      </c>
      <c r="H179" s="72" t="s">
        <v>167</v>
      </c>
      <c r="I179" s="237"/>
      <c r="J179" s="237"/>
      <c r="K179" s="237"/>
      <c r="L179" s="289" t="s">
        <v>167</v>
      </c>
      <c r="M179" s="237"/>
      <c r="N179" s="174"/>
      <c r="O179" s="237"/>
    </row>
    <row r="180" spans="1:19" ht="36.75" customHeight="1" x14ac:dyDescent="0.2">
      <c r="A180" s="72" t="s">
        <v>18</v>
      </c>
      <c r="B180" s="233"/>
      <c r="E180" s="72"/>
      <c r="F180" s="72"/>
      <c r="G180" s="72"/>
      <c r="H180" s="72"/>
      <c r="I180" s="237"/>
      <c r="J180" s="237"/>
      <c r="K180" s="237"/>
      <c r="L180" s="289" t="s">
        <v>164</v>
      </c>
      <c r="M180" s="237"/>
      <c r="N180" s="174"/>
      <c r="O180" s="237"/>
    </row>
    <row r="181" spans="1:19" ht="36.75" customHeight="1" x14ac:dyDescent="0.2">
      <c r="A181" s="72" t="s">
        <v>520</v>
      </c>
      <c r="B181" s="233"/>
      <c r="E181" s="72"/>
      <c r="F181" s="72"/>
      <c r="G181" s="72"/>
      <c r="H181" s="72"/>
      <c r="I181" s="237"/>
      <c r="J181" s="237"/>
      <c r="K181" s="237"/>
      <c r="L181" s="289" t="s">
        <v>518</v>
      </c>
      <c r="M181" s="237"/>
      <c r="N181" s="174"/>
      <c r="O181" s="237"/>
    </row>
    <row r="182" spans="1:19" ht="36.75" customHeight="1" x14ac:dyDescent="0.2">
      <c r="A182" s="72" t="s">
        <v>16</v>
      </c>
      <c r="B182" s="247"/>
      <c r="L182" s="289" t="s">
        <v>155</v>
      </c>
      <c r="N182" s="174"/>
    </row>
    <row r="183" spans="1:19" ht="36.75" customHeight="1" x14ac:dyDescent="0.2">
      <c r="A183" s="72" t="s">
        <v>140</v>
      </c>
      <c r="B183" s="247"/>
      <c r="L183" s="289" t="s">
        <v>517</v>
      </c>
      <c r="N183" s="174"/>
    </row>
    <row r="184" spans="1:19" s="69" customFormat="1" x14ac:dyDescent="0.2">
      <c r="A184" s="290"/>
    </row>
    <row r="185" spans="1:19" ht="30.75" customHeight="1" x14ac:dyDescent="0.2">
      <c r="A185" s="233" t="s">
        <v>303</v>
      </c>
      <c r="B185" s="233" t="s">
        <v>304</v>
      </c>
      <c r="C185" s="233" t="s">
        <v>305</v>
      </c>
      <c r="E185" s="271" t="s">
        <v>492</v>
      </c>
      <c r="F185" s="271" t="s">
        <v>494</v>
      </c>
      <c r="G185" s="271" t="s">
        <v>495</v>
      </c>
      <c r="H185" s="271" t="s">
        <v>493</v>
      </c>
      <c r="I185" s="271" t="s">
        <v>496</v>
      </c>
      <c r="J185" s="271" t="s">
        <v>497</v>
      </c>
      <c r="K185" s="271" t="s">
        <v>498</v>
      </c>
      <c r="L185" s="271" t="s">
        <v>499</v>
      </c>
      <c r="M185" s="271" t="s">
        <v>500</v>
      </c>
      <c r="N185" s="271" t="s">
        <v>501</v>
      </c>
      <c r="O185" s="271" t="s">
        <v>505</v>
      </c>
      <c r="P185" s="271" t="s">
        <v>504</v>
      </c>
      <c r="Q185" s="271" t="s">
        <v>503</v>
      </c>
      <c r="R185" s="271" t="s">
        <v>502</v>
      </c>
      <c r="S185" s="271"/>
    </row>
    <row r="186" spans="1:19" ht="29.25" customHeight="1" x14ac:dyDescent="0.2">
      <c r="A186" s="233" t="s">
        <v>304</v>
      </c>
      <c r="B186" s="234" t="s">
        <v>492</v>
      </c>
      <c r="C186" s="234" t="s">
        <v>497</v>
      </c>
      <c r="E186" s="72" t="s">
        <v>487</v>
      </c>
      <c r="F186" s="72" t="s">
        <v>148</v>
      </c>
      <c r="G186" s="72" t="s">
        <v>153</v>
      </c>
      <c r="H186" s="72" t="s">
        <v>158</v>
      </c>
      <c r="I186" s="72" t="s">
        <v>168</v>
      </c>
      <c r="J186" s="104" t="s">
        <v>196</v>
      </c>
      <c r="K186" s="104" t="s">
        <v>483</v>
      </c>
      <c r="L186" s="104" t="s">
        <v>220</v>
      </c>
      <c r="M186" s="104"/>
      <c r="N186" s="104" t="s">
        <v>230</v>
      </c>
      <c r="O186" s="104" t="s">
        <v>245</v>
      </c>
      <c r="P186" s="104" t="s">
        <v>252</v>
      </c>
      <c r="Q186" s="104" t="s">
        <v>261</v>
      </c>
      <c r="R186" s="104" t="s">
        <v>270</v>
      </c>
    </row>
    <row r="187" spans="1:19" ht="29.25" customHeight="1" x14ac:dyDescent="0.2">
      <c r="A187" s="233" t="s">
        <v>305</v>
      </c>
      <c r="B187" s="234" t="s">
        <v>494</v>
      </c>
      <c r="C187" s="234" t="s">
        <v>498</v>
      </c>
      <c r="E187" s="72" t="s">
        <v>488</v>
      </c>
      <c r="F187" s="72" t="s">
        <v>149</v>
      </c>
      <c r="G187" s="72" t="s">
        <v>154</v>
      </c>
      <c r="H187" s="72" t="s">
        <v>159</v>
      </c>
      <c r="I187" s="72" t="s">
        <v>164</v>
      </c>
      <c r="J187" s="104" t="s">
        <v>198</v>
      </c>
      <c r="K187" s="104" t="s">
        <v>207</v>
      </c>
      <c r="L187" s="104" t="s">
        <v>222</v>
      </c>
      <c r="M187" s="104"/>
      <c r="N187" s="104" t="s">
        <v>232</v>
      </c>
      <c r="O187" s="104" t="s">
        <v>247</v>
      </c>
      <c r="P187" s="104" t="s">
        <v>254</v>
      </c>
      <c r="Q187" s="104" t="s">
        <v>263</v>
      </c>
      <c r="R187" s="104" t="s">
        <v>272</v>
      </c>
    </row>
    <row r="188" spans="1:19" ht="29.25" customHeight="1" x14ac:dyDescent="0.2">
      <c r="B188" s="234" t="s">
        <v>495</v>
      </c>
      <c r="C188" s="234" t="s">
        <v>499</v>
      </c>
      <c r="E188" s="72" t="s">
        <v>489</v>
      </c>
      <c r="F188" s="72" t="s">
        <v>150</v>
      </c>
      <c r="G188" s="72" t="s">
        <v>155</v>
      </c>
      <c r="H188" s="72" t="s">
        <v>160</v>
      </c>
      <c r="I188" s="72" t="s">
        <v>165</v>
      </c>
      <c r="J188" s="104" t="s">
        <v>200</v>
      </c>
      <c r="K188" s="104" t="s">
        <v>209</v>
      </c>
      <c r="L188" s="104" t="s">
        <v>224</v>
      </c>
      <c r="M188" s="104"/>
      <c r="N188" s="104" t="s">
        <v>234</v>
      </c>
      <c r="O188" s="104" t="s">
        <v>249</v>
      </c>
      <c r="P188" s="104" t="s">
        <v>256</v>
      </c>
      <c r="Q188" s="104" t="s">
        <v>265</v>
      </c>
      <c r="R188" s="104" t="s">
        <v>274</v>
      </c>
    </row>
    <row r="189" spans="1:19" ht="29.25" customHeight="1" x14ac:dyDescent="0.2">
      <c r="B189" s="234" t="s">
        <v>493</v>
      </c>
      <c r="C189" s="234" t="s">
        <v>500</v>
      </c>
      <c r="E189" s="72" t="s">
        <v>490</v>
      </c>
      <c r="F189" s="72" t="s">
        <v>151</v>
      </c>
      <c r="G189" s="72" t="s">
        <v>156</v>
      </c>
      <c r="H189" s="72" t="s">
        <v>161</v>
      </c>
      <c r="I189" s="72" t="s">
        <v>166</v>
      </c>
      <c r="J189" s="104" t="s">
        <v>202</v>
      </c>
      <c r="K189" s="104" t="s">
        <v>211</v>
      </c>
      <c r="L189" s="104" t="s">
        <v>226</v>
      </c>
      <c r="M189" s="104"/>
      <c r="N189" s="104" t="s">
        <v>236</v>
      </c>
      <c r="O189" s="174"/>
      <c r="P189" s="104" t="s">
        <v>258</v>
      </c>
      <c r="Q189" s="104" t="s">
        <v>267</v>
      </c>
      <c r="R189" s="104" t="s">
        <v>276</v>
      </c>
    </row>
    <row r="190" spans="1:19" ht="29.25" customHeight="1" x14ac:dyDescent="0.2">
      <c r="B190" s="234" t="s">
        <v>496</v>
      </c>
      <c r="C190" s="234" t="s">
        <v>501</v>
      </c>
      <c r="E190" s="72" t="s">
        <v>491</v>
      </c>
      <c r="F190" s="72" t="s">
        <v>152</v>
      </c>
      <c r="G190" s="72" t="s">
        <v>157</v>
      </c>
      <c r="H190" s="72" t="s">
        <v>162</v>
      </c>
      <c r="I190" s="72" t="s">
        <v>167</v>
      </c>
      <c r="J190" s="237"/>
      <c r="K190" s="104" t="s">
        <v>213</v>
      </c>
      <c r="L190" s="237"/>
      <c r="M190" s="237"/>
      <c r="N190" s="104" t="s">
        <v>238</v>
      </c>
      <c r="O190" s="174"/>
      <c r="P190" s="237"/>
      <c r="R190" s="104" t="s">
        <v>278</v>
      </c>
    </row>
    <row r="191" spans="1:19" ht="29.25" customHeight="1" x14ac:dyDescent="0.2">
      <c r="B191" s="233"/>
      <c r="C191" s="234" t="s">
        <v>505</v>
      </c>
      <c r="F191" s="270"/>
      <c r="G191" s="270"/>
      <c r="H191" s="270" t="s">
        <v>163</v>
      </c>
      <c r="I191" s="270"/>
      <c r="J191" s="237"/>
      <c r="K191" s="104" t="s">
        <v>484</v>
      </c>
      <c r="L191" s="237"/>
      <c r="M191" s="237"/>
      <c r="N191" s="104" t="s">
        <v>240</v>
      </c>
      <c r="O191" s="174"/>
      <c r="P191" s="237"/>
      <c r="R191" s="104" t="s">
        <v>280</v>
      </c>
    </row>
    <row r="192" spans="1:19" ht="29.25" customHeight="1" x14ac:dyDescent="0.2">
      <c r="B192" s="233"/>
      <c r="C192" s="234" t="s">
        <v>504</v>
      </c>
      <c r="E192" s="270"/>
      <c r="F192" s="270"/>
      <c r="G192" s="270"/>
      <c r="H192" s="270"/>
      <c r="I192" s="237"/>
      <c r="K192" s="104" t="s">
        <v>485</v>
      </c>
      <c r="N192" s="104" t="s">
        <v>486</v>
      </c>
      <c r="O192" s="237"/>
      <c r="Q192" s="104"/>
    </row>
    <row r="193" spans="2:17" ht="29.25" customHeight="1" x14ac:dyDescent="0.2">
      <c r="B193" s="233"/>
      <c r="C193" s="234" t="s">
        <v>503</v>
      </c>
      <c r="E193" s="270"/>
      <c r="F193" s="270"/>
      <c r="G193" s="270"/>
      <c r="H193" s="270"/>
      <c r="I193" s="237"/>
      <c r="J193" s="104"/>
      <c r="K193" s="237"/>
      <c r="L193" s="104"/>
      <c r="M193" s="104"/>
      <c r="N193" s="174"/>
      <c r="O193" s="237"/>
      <c r="Q193" s="104"/>
    </row>
    <row r="194" spans="2:17" ht="29.25" customHeight="1" x14ac:dyDescent="0.2">
      <c r="B194" s="233"/>
      <c r="C194" s="234" t="s">
        <v>502</v>
      </c>
      <c r="I194" s="271"/>
      <c r="O194" s="271"/>
    </row>
    <row r="195" spans="2:17" s="69" customFormat="1" ht="17.25" customHeight="1" x14ac:dyDescent="0.2">
      <c r="B195" s="286" t="s">
        <v>169</v>
      </c>
    </row>
    <row r="196" spans="2:17" ht="28.5" customHeight="1" x14ac:dyDescent="0.2">
      <c r="B196" s="72" t="s">
        <v>148</v>
      </c>
      <c r="G196" s="72"/>
    </row>
    <row r="197" spans="2:17" x14ac:dyDescent="0.2">
      <c r="B197" s="72" t="s">
        <v>149</v>
      </c>
    </row>
    <row r="198" spans="2:17" x14ac:dyDescent="0.2">
      <c r="B198" s="72" t="s">
        <v>150</v>
      </c>
      <c r="H198" s="103" t="s">
        <v>195</v>
      </c>
    </row>
    <row r="199" spans="2:17" x14ac:dyDescent="0.2">
      <c r="B199" s="72" t="s">
        <v>151</v>
      </c>
      <c r="H199" s="103" t="s">
        <v>197</v>
      </c>
    </row>
    <row r="200" spans="2:17" ht="25.5" customHeight="1" x14ac:dyDescent="0.2">
      <c r="B200" s="72" t="s">
        <v>152</v>
      </c>
      <c r="C200" s="248" t="s">
        <v>458</v>
      </c>
      <c r="H200" s="103" t="s">
        <v>199</v>
      </c>
    </row>
    <row r="201" spans="2:17" x14ac:dyDescent="0.2">
      <c r="B201" s="72" t="s">
        <v>153</v>
      </c>
      <c r="C201" s="248" t="s">
        <v>459</v>
      </c>
      <c r="H201" s="103" t="s">
        <v>201</v>
      </c>
    </row>
    <row r="202" spans="2:17" x14ac:dyDescent="0.2">
      <c r="B202" s="72" t="s">
        <v>154</v>
      </c>
      <c r="C202" s="248" t="s">
        <v>460</v>
      </c>
      <c r="H202" s="105" t="s">
        <v>204</v>
      </c>
    </row>
    <row r="203" spans="2:17" ht="29.25" customHeight="1" x14ac:dyDescent="0.2">
      <c r="B203" s="72" t="s">
        <v>155</v>
      </c>
      <c r="C203" s="248" t="s">
        <v>461</v>
      </c>
      <c r="H203" s="105" t="s">
        <v>206</v>
      </c>
    </row>
    <row r="204" spans="2:17" x14ac:dyDescent="0.2">
      <c r="B204" s="72" t="s">
        <v>156</v>
      </c>
      <c r="C204" s="248"/>
      <c r="H204" s="105" t="s">
        <v>208</v>
      </c>
    </row>
    <row r="205" spans="2:17" x14ac:dyDescent="0.2">
      <c r="B205" s="72" t="s">
        <v>157</v>
      </c>
      <c r="C205" s="248"/>
      <c r="H205" s="105" t="s">
        <v>210</v>
      </c>
    </row>
    <row r="206" spans="2:17" x14ac:dyDescent="0.2">
      <c r="B206" s="72" t="s">
        <v>158</v>
      </c>
      <c r="C206" s="248"/>
      <c r="H206" s="105" t="s">
        <v>212</v>
      </c>
    </row>
    <row r="207" spans="2:17" x14ac:dyDescent="0.2">
      <c r="B207" s="72" t="s">
        <v>159</v>
      </c>
      <c r="H207" s="105" t="s">
        <v>214</v>
      </c>
    </row>
    <row r="208" spans="2:17" ht="22.5" x14ac:dyDescent="0.2">
      <c r="B208" s="72" t="s">
        <v>160</v>
      </c>
      <c r="H208" s="105" t="s">
        <v>216</v>
      </c>
    </row>
    <row r="209" spans="2:8" ht="22.5" x14ac:dyDescent="0.2">
      <c r="B209" s="72" t="s">
        <v>161</v>
      </c>
      <c r="H209" s="105" t="s">
        <v>219</v>
      </c>
    </row>
    <row r="210" spans="2:8" x14ac:dyDescent="0.2">
      <c r="B210" s="72" t="s">
        <v>162</v>
      </c>
      <c r="H210" s="105" t="s">
        <v>221</v>
      </c>
    </row>
    <row r="211" spans="2:8" ht="22.5" x14ac:dyDescent="0.2">
      <c r="B211" s="72" t="s">
        <v>163</v>
      </c>
      <c r="H211" s="105" t="s">
        <v>223</v>
      </c>
    </row>
    <row r="212" spans="2:8" ht="14.25" customHeight="1" x14ac:dyDescent="0.2">
      <c r="B212" s="72" t="s">
        <v>168</v>
      </c>
      <c r="H212" s="105" t="s">
        <v>225</v>
      </c>
    </row>
    <row r="213" spans="2:8" ht="22.5" x14ac:dyDescent="0.2">
      <c r="B213" s="72" t="s">
        <v>164</v>
      </c>
      <c r="E213" s="15"/>
      <c r="H213" s="105" t="s">
        <v>229</v>
      </c>
    </row>
    <row r="214" spans="2:8" ht="22.5" x14ac:dyDescent="0.2">
      <c r="B214" s="72" t="s">
        <v>165</v>
      </c>
      <c r="H214" s="105" t="s">
        <v>231</v>
      </c>
    </row>
    <row r="215" spans="2:8" x14ac:dyDescent="0.2">
      <c r="B215" s="72" t="s">
        <v>166</v>
      </c>
      <c r="H215" s="105" t="s">
        <v>233</v>
      </c>
    </row>
    <row r="216" spans="2:8" ht="22.5" x14ac:dyDescent="0.2">
      <c r="B216" s="72" t="s">
        <v>167</v>
      </c>
      <c r="H216" s="105" t="s">
        <v>235</v>
      </c>
    </row>
    <row r="217" spans="2:8" x14ac:dyDescent="0.2">
      <c r="H217" s="105" t="s">
        <v>237</v>
      </c>
    </row>
    <row r="218" spans="2:8" x14ac:dyDescent="0.2">
      <c r="B218" s="14" t="s">
        <v>172</v>
      </c>
      <c r="H218" s="105" t="s">
        <v>239</v>
      </c>
    </row>
    <row r="219" spans="2:8" x14ac:dyDescent="0.2">
      <c r="B219" s="72">
        <v>2015</v>
      </c>
      <c r="H219" s="105" t="s">
        <v>241</v>
      </c>
    </row>
    <row r="220" spans="2:8" x14ac:dyDescent="0.2">
      <c r="B220" s="72">
        <v>2016</v>
      </c>
      <c r="C220" s="72" t="s">
        <v>143</v>
      </c>
      <c r="H220" s="105" t="s">
        <v>244</v>
      </c>
    </row>
    <row r="221" spans="2:8" x14ac:dyDescent="0.2">
      <c r="B221" s="72">
        <v>2017</v>
      </c>
      <c r="C221" s="72" t="s">
        <v>142</v>
      </c>
      <c r="H221" s="105" t="s">
        <v>246</v>
      </c>
    </row>
    <row r="222" spans="2:8" x14ac:dyDescent="0.2">
      <c r="B222" s="72">
        <v>2018</v>
      </c>
      <c r="C222" s="72" t="s">
        <v>141</v>
      </c>
      <c r="H222" s="105" t="s">
        <v>248</v>
      </c>
    </row>
    <row r="223" spans="2:8" ht="22.5" x14ac:dyDescent="0.2">
      <c r="B223" s="72">
        <v>2019</v>
      </c>
      <c r="C223" s="72" t="s">
        <v>140</v>
      </c>
      <c r="H223" s="105" t="s">
        <v>251</v>
      </c>
    </row>
    <row r="224" spans="2:8" x14ac:dyDescent="0.2">
      <c r="H224" s="105" t="s">
        <v>253</v>
      </c>
    </row>
    <row r="225" spans="2:8" ht="15" x14ac:dyDescent="0.25">
      <c r="B225" s="102" t="s">
        <v>194</v>
      </c>
      <c r="C225" s="108" t="s">
        <v>281</v>
      </c>
      <c r="D225" s="107"/>
      <c r="E225" s="107"/>
      <c r="H225" s="105" t="s">
        <v>255</v>
      </c>
    </row>
    <row r="226" spans="2:8" ht="15" x14ac:dyDescent="0.25">
      <c r="B226" s="102"/>
      <c r="C226" s="174" t="s">
        <v>301</v>
      </c>
      <c r="D226" s="107"/>
      <c r="E226" s="107"/>
      <c r="H226" s="105" t="s">
        <v>257</v>
      </c>
    </row>
    <row r="227" spans="2:8" ht="15" x14ac:dyDescent="0.25">
      <c r="B227" s="102"/>
      <c r="C227" s="174" t="s">
        <v>143</v>
      </c>
      <c r="D227" s="107"/>
      <c r="E227" s="107"/>
      <c r="H227" s="105" t="s">
        <v>260</v>
      </c>
    </row>
    <row r="228" spans="2:8" ht="15" x14ac:dyDescent="0.25">
      <c r="B228" s="102"/>
      <c r="C228" s="174" t="s">
        <v>142</v>
      </c>
      <c r="D228" s="107"/>
      <c r="E228" s="107"/>
      <c r="H228" s="105" t="s">
        <v>262</v>
      </c>
    </row>
    <row r="229" spans="2:8" ht="15" x14ac:dyDescent="0.25">
      <c r="B229" s="102"/>
      <c r="C229" s="174" t="s">
        <v>141</v>
      </c>
      <c r="D229" s="107"/>
      <c r="E229" s="107"/>
      <c r="H229" s="105" t="s">
        <v>264</v>
      </c>
    </row>
    <row r="230" spans="2:8" ht="15" x14ac:dyDescent="0.25">
      <c r="B230" s="102"/>
      <c r="C230" s="174" t="s">
        <v>140</v>
      </c>
      <c r="H230" s="105" t="s">
        <v>266</v>
      </c>
    </row>
    <row r="231" spans="2:8" x14ac:dyDescent="0.2">
      <c r="B231" s="342" t="s">
        <v>177</v>
      </c>
      <c r="C231" s="11" t="s">
        <v>282</v>
      </c>
      <c r="H231" s="103" t="s">
        <v>269</v>
      </c>
    </row>
    <row r="232" spans="2:8" x14ac:dyDescent="0.2">
      <c r="B232" s="342"/>
      <c r="C232" s="174" t="s">
        <v>203</v>
      </c>
      <c r="H232" s="103" t="s">
        <v>271</v>
      </c>
    </row>
    <row r="233" spans="2:8" x14ac:dyDescent="0.2">
      <c r="B233" s="342"/>
      <c r="C233" s="174" t="s">
        <v>218</v>
      </c>
      <c r="H233" s="103" t="s">
        <v>273</v>
      </c>
    </row>
    <row r="234" spans="2:8" ht="25.5" x14ac:dyDescent="0.2">
      <c r="B234" s="342"/>
      <c r="C234" s="106" t="s">
        <v>227</v>
      </c>
      <c r="H234" s="103" t="s">
        <v>275</v>
      </c>
    </row>
    <row r="235" spans="2:8" x14ac:dyDescent="0.2">
      <c r="B235" s="175" t="s">
        <v>178</v>
      </c>
      <c r="C235" s="174" t="s">
        <v>228</v>
      </c>
      <c r="H235" s="103" t="s">
        <v>277</v>
      </c>
    </row>
    <row r="236" spans="2:8" x14ac:dyDescent="0.2">
      <c r="B236" s="175"/>
      <c r="C236" s="174" t="s">
        <v>243</v>
      </c>
      <c r="H236" s="103" t="s">
        <v>279</v>
      </c>
    </row>
    <row r="237" spans="2:8" x14ac:dyDescent="0.2">
      <c r="B237" s="175"/>
      <c r="C237" s="174" t="s">
        <v>250</v>
      </c>
    </row>
    <row r="238" spans="2:8" x14ac:dyDescent="0.2">
      <c r="B238" s="175"/>
      <c r="C238" s="174" t="s">
        <v>259</v>
      </c>
    </row>
    <row r="239" spans="2:8" x14ac:dyDescent="0.2">
      <c r="B239" s="175"/>
      <c r="C239" s="174" t="s">
        <v>268</v>
      </c>
    </row>
    <row r="240" spans="2:8" x14ac:dyDescent="0.2">
      <c r="B240" s="175"/>
      <c r="C240" s="174"/>
    </row>
    <row r="241" spans="2:5" x14ac:dyDescent="0.2">
      <c r="B241" s="176"/>
      <c r="C241" s="177" t="s">
        <v>308</v>
      </c>
    </row>
    <row r="242" spans="2:5" ht="15" x14ac:dyDescent="0.2">
      <c r="B242" s="107"/>
      <c r="C242" s="107" t="s">
        <v>301</v>
      </c>
    </row>
    <row r="243" spans="2:5" ht="15" x14ac:dyDescent="0.2">
      <c r="B243" s="107"/>
      <c r="C243" s="72" t="s">
        <v>309</v>
      </c>
    </row>
    <row r="244" spans="2:5" ht="15" x14ac:dyDescent="0.2">
      <c r="B244" s="107"/>
      <c r="C244" s="72" t="s">
        <v>310</v>
      </c>
    </row>
    <row r="245" spans="2:5" ht="15" x14ac:dyDescent="0.2">
      <c r="B245" s="107"/>
      <c r="C245" s="72" t="s">
        <v>311</v>
      </c>
    </row>
    <row r="246" spans="2:5" ht="15" x14ac:dyDescent="0.2">
      <c r="B246" s="107"/>
      <c r="C246" s="72" t="s">
        <v>312</v>
      </c>
    </row>
    <row r="247" spans="2:5" ht="15" x14ac:dyDescent="0.2">
      <c r="B247" s="107"/>
      <c r="C247" s="72" t="s">
        <v>313</v>
      </c>
    </row>
    <row r="248" spans="2:5" ht="15" x14ac:dyDescent="0.2">
      <c r="B248" s="107"/>
      <c r="C248" s="72" t="s">
        <v>314</v>
      </c>
    </row>
    <row r="249" spans="2:5" x14ac:dyDescent="0.2">
      <c r="B249" s="103" t="s">
        <v>195</v>
      </c>
      <c r="C249" s="104" t="s">
        <v>196</v>
      </c>
      <c r="E249" s="72"/>
    </row>
    <row r="250" spans="2:5" x14ac:dyDescent="0.2">
      <c r="B250" s="103" t="s">
        <v>197</v>
      </c>
      <c r="C250" s="104" t="s">
        <v>198</v>
      </c>
      <c r="E250" s="72"/>
    </row>
    <row r="251" spans="2:5" x14ac:dyDescent="0.2">
      <c r="B251" s="103" t="s">
        <v>199</v>
      </c>
      <c r="C251" s="104" t="s">
        <v>200</v>
      </c>
      <c r="E251" s="72"/>
    </row>
    <row r="252" spans="2:5" x14ac:dyDescent="0.2">
      <c r="B252" s="103" t="s">
        <v>201</v>
      </c>
      <c r="C252" s="104" t="s">
        <v>202</v>
      </c>
      <c r="E252" s="72"/>
    </row>
    <row r="253" spans="2:5" x14ac:dyDescent="0.2">
      <c r="B253" s="105" t="s">
        <v>204</v>
      </c>
      <c r="C253" s="104" t="s">
        <v>205</v>
      </c>
      <c r="E253" s="72"/>
    </row>
    <row r="254" spans="2:5" x14ac:dyDescent="0.2">
      <c r="B254" s="105" t="s">
        <v>206</v>
      </c>
      <c r="C254" s="104" t="s">
        <v>207</v>
      </c>
      <c r="E254" s="72"/>
    </row>
    <row r="255" spans="2:5" x14ac:dyDescent="0.2">
      <c r="B255" s="105" t="s">
        <v>208</v>
      </c>
      <c r="C255" s="104" t="s">
        <v>209</v>
      </c>
      <c r="E255" s="72"/>
    </row>
    <row r="256" spans="2:5" x14ac:dyDescent="0.2">
      <c r="B256" s="105" t="s">
        <v>210</v>
      </c>
      <c r="C256" s="104" t="s">
        <v>211</v>
      </c>
      <c r="E256" s="72"/>
    </row>
    <row r="257" spans="2:5" x14ac:dyDescent="0.2">
      <c r="B257" s="105" t="s">
        <v>212</v>
      </c>
      <c r="C257" s="104" t="s">
        <v>213</v>
      </c>
      <c r="E257" s="72"/>
    </row>
    <row r="258" spans="2:5" x14ac:dyDescent="0.2">
      <c r="B258" s="105" t="s">
        <v>214</v>
      </c>
      <c r="C258" s="104" t="s">
        <v>215</v>
      </c>
      <c r="E258" s="72"/>
    </row>
    <row r="259" spans="2:5" x14ac:dyDescent="0.2">
      <c r="B259" s="105" t="s">
        <v>216</v>
      </c>
      <c r="C259" s="104" t="s">
        <v>217</v>
      </c>
      <c r="E259" s="72"/>
    </row>
    <row r="260" spans="2:5" x14ac:dyDescent="0.2">
      <c r="B260" s="105" t="s">
        <v>219</v>
      </c>
      <c r="C260" s="104" t="s">
        <v>220</v>
      </c>
      <c r="E260" s="72"/>
    </row>
    <row r="261" spans="2:5" x14ac:dyDescent="0.2">
      <c r="B261" s="105" t="s">
        <v>221</v>
      </c>
      <c r="C261" s="104" t="s">
        <v>222</v>
      </c>
      <c r="E261" s="72"/>
    </row>
    <row r="262" spans="2:5" x14ac:dyDescent="0.2">
      <c r="B262" s="105" t="s">
        <v>223</v>
      </c>
      <c r="C262" s="104" t="s">
        <v>224</v>
      </c>
    </row>
    <row r="263" spans="2:5" x14ac:dyDescent="0.2">
      <c r="B263" s="105" t="s">
        <v>225</v>
      </c>
      <c r="C263" s="104" t="s">
        <v>226</v>
      </c>
    </row>
    <row r="264" spans="2:5" x14ac:dyDescent="0.2">
      <c r="B264" s="105" t="s">
        <v>229</v>
      </c>
      <c r="C264" s="104" t="s">
        <v>230</v>
      </c>
    </row>
    <row r="265" spans="2:5" x14ac:dyDescent="0.2">
      <c r="B265" s="105" t="s">
        <v>231</v>
      </c>
      <c r="C265" s="104" t="s">
        <v>232</v>
      </c>
    </row>
    <row r="266" spans="2:5" x14ac:dyDescent="0.2">
      <c r="B266" s="105" t="s">
        <v>233</v>
      </c>
      <c r="C266" s="104" t="s">
        <v>234</v>
      </c>
    </row>
    <row r="267" spans="2:5" x14ac:dyDescent="0.2">
      <c r="B267" s="105" t="s">
        <v>235</v>
      </c>
      <c r="C267" s="104" t="s">
        <v>236</v>
      </c>
    </row>
    <row r="268" spans="2:5" x14ac:dyDescent="0.2">
      <c r="B268" s="105" t="s">
        <v>237</v>
      </c>
      <c r="C268" s="104" t="s">
        <v>238</v>
      </c>
    </row>
    <row r="269" spans="2:5" x14ac:dyDescent="0.2">
      <c r="B269" s="105" t="s">
        <v>239</v>
      </c>
      <c r="C269" s="104" t="s">
        <v>240</v>
      </c>
    </row>
    <row r="270" spans="2:5" x14ac:dyDescent="0.2">
      <c r="B270" s="105" t="s">
        <v>241</v>
      </c>
      <c r="C270" s="104" t="s">
        <v>242</v>
      </c>
    </row>
    <row r="271" spans="2:5" x14ac:dyDescent="0.2">
      <c r="B271" s="105" t="s">
        <v>244</v>
      </c>
      <c r="C271" s="104" t="s">
        <v>245</v>
      </c>
    </row>
    <row r="272" spans="2:5" x14ac:dyDescent="0.2">
      <c r="B272" s="105" t="s">
        <v>246</v>
      </c>
      <c r="C272" s="104" t="s">
        <v>247</v>
      </c>
    </row>
    <row r="273" spans="2:3" x14ac:dyDescent="0.2">
      <c r="B273" s="105" t="s">
        <v>248</v>
      </c>
      <c r="C273" s="104" t="s">
        <v>249</v>
      </c>
    </row>
    <row r="274" spans="2:3" x14ac:dyDescent="0.2">
      <c r="B274" s="105" t="s">
        <v>251</v>
      </c>
      <c r="C274" s="104" t="s">
        <v>252</v>
      </c>
    </row>
    <row r="275" spans="2:3" x14ac:dyDescent="0.2">
      <c r="B275" s="105" t="s">
        <v>253</v>
      </c>
      <c r="C275" s="104" t="s">
        <v>254</v>
      </c>
    </row>
    <row r="276" spans="2:3" x14ac:dyDescent="0.2">
      <c r="B276" s="105" t="s">
        <v>255</v>
      </c>
      <c r="C276" s="104" t="s">
        <v>256</v>
      </c>
    </row>
    <row r="277" spans="2:3" x14ac:dyDescent="0.2">
      <c r="B277" s="105" t="s">
        <v>257</v>
      </c>
      <c r="C277" s="104" t="s">
        <v>258</v>
      </c>
    </row>
    <row r="278" spans="2:3" x14ac:dyDescent="0.2">
      <c r="B278" s="105" t="s">
        <v>260</v>
      </c>
      <c r="C278" s="104" t="s">
        <v>261</v>
      </c>
    </row>
    <row r="279" spans="2:3" x14ac:dyDescent="0.2">
      <c r="B279" s="105" t="s">
        <v>262</v>
      </c>
      <c r="C279" s="104" t="s">
        <v>263</v>
      </c>
    </row>
    <row r="280" spans="2:3" x14ac:dyDescent="0.2">
      <c r="B280" s="105" t="s">
        <v>264</v>
      </c>
      <c r="C280" s="104" t="s">
        <v>265</v>
      </c>
    </row>
    <row r="281" spans="2:3" x14ac:dyDescent="0.2">
      <c r="B281" s="105" t="s">
        <v>266</v>
      </c>
      <c r="C281" s="104" t="s">
        <v>267</v>
      </c>
    </row>
    <row r="282" spans="2:3" x14ac:dyDescent="0.2">
      <c r="B282" s="103" t="s">
        <v>269</v>
      </c>
      <c r="C282" s="104" t="s">
        <v>270</v>
      </c>
    </row>
    <row r="283" spans="2:3" x14ac:dyDescent="0.2">
      <c r="B283" s="103" t="s">
        <v>271</v>
      </c>
      <c r="C283" s="104" t="s">
        <v>272</v>
      </c>
    </row>
    <row r="284" spans="2:3" x14ac:dyDescent="0.2">
      <c r="B284" s="103" t="s">
        <v>273</v>
      </c>
      <c r="C284" s="104" t="s">
        <v>274</v>
      </c>
    </row>
    <row r="285" spans="2:3" x14ac:dyDescent="0.2">
      <c r="B285" s="103" t="s">
        <v>275</v>
      </c>
      <c r="C285" s="104" t="s">
        <v>276</v>
      </c>
    </row>
    <row r="286" spans="2:3" x14ac:dyDescent="0.2">
      <c r="B286" s="103" t="s">
        <v>277</v>
      </c>
      <c r="C286" s="104" t="s">
        <v>278</v>
      </c>
    </row>
    <row r="287" spans="2:3" x14ac:dyDescent="0.2">
      <c r="B287" s="103" t="s">
        <v>279</v>
      </c>
      <c r="C287" s="104" t="s">
        <v>280</v>
      </c>
    </row>
    <row r="289" spans="2:3" x14ac:dyDescent="0.2">
      <c r="B289" s="69"/>
      <c r="C289" s="14" t="s">
        <v>316</v>
      </c>
    </row>
    <row r="290" spans="2:3" x14ac:dyDescent="0.2">
      <c r="B290" s="69"/>
      <c r="C290" s="104" t="s">
        <v>408</v>
      </c>
    </row>
    <row r="291" spans="2:3" x14ac:dyDescent="0.2">
      <c r="C291" s="104" t="s">
        <v>317</v>
      </c>
    </row>
    <row r="292" spans="2:3" x14ac:dyDescent="0.2">
      <c r="C292" s="104" t="s">
        <v>318</v>
      </c>
    </row>
    <row r="293" spans="2:3" x14ac:dyDescent="0.2">
      <c r="C293" s="104" t="s">
        <v>319</v>
      </c>
    </row>
    <row r="294" spans="2:3" x14ac:dyDescent="0.2">
      <c r="C294" s="104" t="s">
        <v>320</v>
      </c>
    </row>
    <row r="295" spans="2:3" x14ac:dyDescent="0.2">
      <c r="C295" s="104" t="s">
        <v>400</v>
      </c>
    </row>
    <row r="296" spans="2:3" x14ac:dyDescent="0.2">
      <c r="C296" s="104" t="s">
        <v>401</v>
      </c>
    </row>
    <row r="297" spans="2:3" x14ac:dyDescent="0.2">
      <c r="B297" s="8" t="s">
        <v>352</v>
      </c>
      <c r="C297" s="104" t="s">
        <v>402</v>
      </c>
    </row>
    <row r="298" spans="2:3" x14ac:dyDescent="0.2">
      <c r="B298" s="8" t="s">
        <v>353</v>
      </c>
      <c r="C298" s="104" t="s">
        <v>403</v>
      </c>
    </row>
    <row r="299" spans="2:3" x14ac:dyDescent="0.2">
      <c r="B299" s="8" t="s">
        <v>354</v>
      </c>
      <c r="C299" s="104" t="s">
        <v>404</v>
      </c>
    </row>
    <row r="300" spans="2:3" x14ac:dyDescent="0.2">
      <c r="B300" s="8" t="s">
        <v>360</v>
      </c>
      <c r="C300" s="104" t="s">
        <v>405</v>
      </c>
    </row>
    <row r="301" spans="2:3" x14ac:dyDescent="0.2">
      <c r="B301" s="8" t="s">
        <v>355</v>
      </c>
      <c r="C301" s="104" t="s">
        <v>406</v>
      </c>
    </row>
    <row r="302" spans="2:3" x14ac:dyDescent="0.2">
      <c r="B302" s="8" t="s">
        <v>358</v>
      </c>
      <c r="C302" s="104" t="s">
        <v>407</v>
      </c>
    </row>
    <row r="303" spans="2:3" x14ac:dyDescent="0.2">
      <c r="B303" s="8" t="s">
        <v>357</v>
      </c>
      <c r="C303" s="104"/>
    </row>
    <row r="304" spans="2:3" x14ac:dyDescent="0.2">
      <c r="B304" s="8" t="s">
        <v>356</v>
      </c>
      <c r="C304" s="104"/>
    </row>
    <row r="305" spans="2:3" x14ac:dyDescent="0.2">
      <c r="C305" s="104"/>
    </row>
    <row r="306" spans="2:3" x14ac:dyDescent="0.2">
      <c r="B306" s="8" t="s">
        <v>340</v>
      </c>
    </row>
    <row r="307" spans="2:3" x14ac:dyDescent="0.2">
      <c r="B307" s="8" t="s">
        <v>341</v>
      </c>
    </row>
    <row r="308" spans="2:3" x14ac:dyDescent="0.2">
      <c r="B308" s="8" t="s">
        <v>342</v>
      </c>
    </row>
    <row r="309" spans="2:3" x14ac:dyDescent="0.2">
      <c r="B309" s="8" t="s">
        <v>359</v>
      </c>
    </row>
    <row r="310" spans="2:3" x14ac:dyDescent="0.2">
      <c r="B310" s="8" t="s">
        <v>361</v>
      </c>
    </row>
    <row r="311" spans="2:3" x14ac:dyDescent="0.2">
      <c r="B311" s="8" t="s">
        <v>362</v>
      </c>
    </row>
    <row r="312" spans="2:3" x14ac:dyDescent="0.2">
      <c r="B312" s="8" t="s">
        <v>363</v>
      </c>
    </row>
    <row r="313" spans="2:3" x14ac:dyDescent="0.2">
      <c r="B313" s="8"/>
    </row>
    <row r="314" spans="2:3" x14ac:dyDescent="0.2">
      <c r="B314" s="8" t="s">
        <v>348</v>
      </c>
    </row>
    <row r="315" spans="2:3" x14ac:dyDescent="0.2">
      <c r="B315" s="8" t="s">
        <v>347</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workbookViewId="0">
      <selection activeCell="B2" sqref="B2:H4"/>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45"/>
      <c r="C2" s="348" t="s">
        <v>19</v>
      </c>
      <c r="D2" s="348"/>
      <c r="E2" s="348"/>
      <c r="F2" s="348"/>
      <c r="G2" s="304" t="s">
        <v>69</v>
      </c>
      <c r="H2" s="305" t="s">
        <v>549</v>
      </c>
      <c r="I2" s="2"/>
    </row>
    <row r="3" spans="1:11" ht="27.75" customHeight="1" x14ac:dyDescent="0.2">
      <c r="A3" s="2"/>
      <c r="B3" s="346"/>
      <c r="C3" s="349"/>
      <c r="D3" s="349"/>
      <c r="E3" s="349"/>
      <c r="F3" s="349"/>
      <c r="G3" s="84" t="s">
        <v>0</v>
      </c>
      <c r="H3" s="295">
        <v>3</v>
      </c>
      <c r="I3" s="2"/>
    </row>
    <row r="4" spans="1:11" ht="33.75" customHeight="1" thickBot="1" x14ac:dyDescent="0.25">
      <c r="A4" s="2"/>
      <c r="B4" s="347"/>
      <c r="C4" s="350" t="s">
        <v>1</v>
      </c>
      <c r="D4" s="350"/>
      <c r="E4" s="350"/>
      <c r="F4" s="350"/>
      <c r="G4" s="303" t="s">
        <v>70</v>
      </c>
      <c r="H4" s="296">
        <v>43487</v>
      </c>
      <c r="I4" s="2"/>
    </row>
    <row r="5" spans="1:11" ht="16.5" customHeight="1" x14ac:dyDescent="0.2">
      <c r="A5" s="2"/>
      <c r="B5" s="92"/>
      <c r="C5" s="91"/>
      <c r="D5" s="202"/>
      <c r="E5" s="91"/>
      <c r="F5" s="91"/>
      <c r="G5" s="4"/>
      <c r="H5" s="4"/>
      <c r="I5" s="2"/>
    </row>
    <row r="6" spans="1:11" ht="26.25" customHeight="1" x14ac:dyDescent="0.2">
      <c r="A6" s="2"/>
      <c r="B6" s="344" t="s">
        <v>322</v>
      </c>
      <c r="C6" s="344"/>
      <c r="D6" s="344"/>
      <c r="E6" s="344"/>
      <c r="F6" s="344"/>
      <c r="G6" s="344"/>
      <c r="H6" s="344"/>
      <c r="I6" s="2"/>
    </row>
    <row r="7" spans="1:11" ht="42.75" customHeight="1" x14ac:dyDescent="0.2">
      <c r="A7" s="2"/>
      <c r="B7" s="205" t="s">
        <v>411</v>
      </c>
      <c r="C7" s="221" t="s">
        <v>387</v>
      </c>
      <c r="D7" s="204"/>
      <c r="E7" s="205" t="s">
        <v>394</v>
      </c>
      <c r="F7" s="343" t="s">
        <v>545</v>
      </c>
      <c r="G7" s="343"/>
      <c r="H7" s="343"/>
      <c r="I7" s="2"/>
    </row>
    <row r="8" spans="1:11" ht="69" customHeight="1" x14ac:dyDescent="0.2">
      <c r="A8" s="2"/>
      <c r="B8" s="205" t="s">
        <v>427</v>
      </c>
      <c r="C8" s="203" t="s">
        <v>386</v>
      </c>
      <c r="D8" s="203"/>
      <c r="E8" s="205" t="s">
        <v>389</v>
      </c>
      <c r="F8" s="351" t="s">
        <v>397</v>
      </c>
      <c r="G8" s="351"/>
      <c r="H8" s="351"/>
      <c r="I8" s="2"/>
    </row>
    <row r="9" spans="1:11" ht="54" customHeight="1" x14ac:dyDescent="0.2">
      <c r="A9" s="2"/>
      <c r="B9" s="205" t="s">
        <v>294</v>
      </c>
      <c r="C9" s="203" t="s">
        <v>54</v>
      </c>
      <c r="D9" s="203"/>
      <c r="E9" s="205" t="s">
        <v>288</v>
      </c>
      <c r="F9" s="351" t="s">
        <v>388</v>
      </c>
      <c r="G9" s="351"/>
      <c r="H9" s="351"/>
      <c r="I9" s="2"/>
    </row>
    <row r="10" spans="1:11" ht="23.25" x14ac:dyDescent="0.2">
      <c r="A10" s="2"/>
      <c r="B10" s="344" t="s">
        <v>323</v>
      </c>
      <c r="C10" s="344"/>
      <c r="D10" s="344"/>
      <c r="E10" s="344"/>
      <c r="F10" s="344"/>
      <c r="G10" s="344"/>
      <c r="H10" s="344"/>
      <c r="I10" s="2"/>
    </row>
    <row r="11" spans="1:11" ht="51.75" customHeight="1" x14ac:dyDescent="0.2">
      <c r="A11" s="2"/>
      <c r="B11" s="205" t="s">
        <v>111</v>
      </c>
      <c r="C11" s="203" t="s">
        <v>48</v>
      </c>
      <c r="D11" s="203"/>
      <c r="E11" s="205" t="s">
        <v>144</v>
      </c>
      <c r="F11" s="351" t="s">
        <v>543</v>
      </c>
      <c r="G11" s="351"/>
      <c r="H11" s="351"/>
      <c r="I11" s="2"/>
    </row>
    <row r="12" spans="1:11" ht="54.75" customHeight="1" x14ac:dyDescent="0.2">
      <c r="A12" s="2"/>
      <c r="B12" s="205" t="s">
        <v>112</v>
      </c>
      <c r="C12" s="203" t="s">
        <v>49</v>
      </c>
      <c r="D12" s="203"/>
      <c r="E12" s="205" t="s">
        <v>321</v>
      </c>
      <c r="F12" s="343" t="s">
        <v>50</v>
      </c>
      <c r="G12" s="343"/>
      <c r="H12" s="343"/>
      <c r="I12" s="2"/>
    </row>
    <row r="13" spans="1:11" ht="60" customHeight="1" x14ac:dyDescent="0.2">
      <c r="A13" s="2"/>
      <c r="B13" s="205" t="s">
        <v>73</v>
      </c>
      <c r="C13" s="203" t="s">
        <v>51</v>
      </c>
      <c r="D13" s="203"/>
      <c r="E13" s="205" t="s">
        <v>395</v>
      </c>
      <c r="F13" s="343" t="s">
        <v>52</v>
      </c>
      <c r="G13" s="343"/>
      <c r="H13" s="343"/>
      <c r="I13" s="2"/>
    </row>
    <row r="14" spans="1:11" ht="59.25" customHeight="1" x14ac:dyDescent="0.2">
      <c r="A14" s="2"/>
      <c r="B14" s="205" t="s">
        <v>75</v>
      </c>
      <c r="C14" s="203" t="s">
        <v>53</v>
      </c>
      <c r="D14" s="203"/>
      <c r="E14" s="205" t="s">
        <v>139</v>
      </c>
      <c r="F14" s="343" t="s">
        <v>393</v>
      </c>
      <c r="G14" s="343"/>
      <c r="H14" s="343"/>
      <c r="I14" s="2"/>
    </row>
    <row r="15" spans="1:11" ht="23.25" x14ac:dyDescent="0.2">
      <c r="A15" s="2"/>
      <c r="B15" s="344" t="s">
        <v>114</v>
      </c>
      <c r="C15" s="344"/>
      <c r="D15" s="344"/>
      <c r="E15" s="344"/>
      <c r="F15" s="344"/>
      <c r="G15" s="344"/>
      <c r="H15" s="344"/>
      <c r="I15" s="2"/>
    </row>
    <row r="16" spans="1:11" ht="70.5" customHeight="1" x14ac:dyDescent="0.2">
      <c r="A16" s="2"/>
      <c r="B16" s="205" t="s">
        <v>147</v>
      </c>
      <c r="C16" s="221" t="s">
        <v>390</v>
      </c>
      <c r="D16" s="203"/>
      <c r="E16" s="205" t="s">
        <v>172</v>
      </c>
      <c r="F16" s="351" t="s">
        <v>398</v>
      </c>
      <c r="G16" s="351"/>
      <c r="H16" s="351"/>
      <c r="I16" s="2"/>
      <c r="K16" s="219"/>
    </row>
    <row r="17" spans="1:11" ht="119.25" customHeight="1" x14ac:dyDescent="0.2">
      <c r="A17" s="2"/>
      <c r="B17" s="206" t="s">
        <v>145</v>
      </c>
      <c r="C17" s="221" t="s">
        <v>391</v>
      </c>
      <c r="D17" s="203"/>
      <c r="E17" s="205" t="s">
        <v>173</v>
      </c>
      <c r="F17" s="343" t="s">
        <v>378</v>
      </c>
      <c r="G17" s="343"/>
      <c r="H17" s="343"/>
      <c r="I17" s="2"/>
      <c r="K17" s="219"/>
    </row>
    <row r="18" spans="1:11" ht="75.75" customHeight="1" x14ac:dyDescent="0.2">
      <c r="A18" s="2"/>
      <c r="B18" s="206" t="s">
        <v>392</v>
      </c>
      <c r="C18" s="221" t="s">
        <v>409</v>
      </c>
      <c r="D18" s="208"/>
      <c r="E18" s="205"/>
      <c r="F18" s="343"/>
      <c r="G18" s="343"/>
      <c r="H18" s="343"/>
      <c r="I18" s="2"/>
      <c r="K18" s="219"/>
    </row>
    <row r="19" spans="1:11" ht="14.25" x14ac:dyDescent="0.2">
      <c r="A19" s="2"/>
      <c r="B19" s="205"/>
      <c r="C19" s="203"/>
      <c r="D19" s="203"/>
      <c r="E19" s="205"/>
      <c r="F19" s="203"/>
      <c r="G19" s="203"/>
      <c r="H19" s="203"/>
      <c r="I19" s="2"/>
    </row>
    <row r="20" spans="1:11" ht="23.25" x14ac:dyDescent="0.2">
      <c r="A20" s="2"/>
      <c r="B20" s="344" t="s">
        <v>336</v>
      </c>
      <c r="C20" s="344"/>
      <c r="D20" s="344"/>
      <c r="E20" s="344"/>
      <c r="F20" s="344"/>
      <c r="G20" s="344"/>
      <c r="H20" s="344"/>
      <c r="I20" s="2"/>
    </row>
    <row r="21" spans="1:11" ht="85.5" customHeight="1" x14ac:dyDescent="0.2">
      <c r="A21" s="2"/>
      <c r="B21" s="205" t="s">
        <v>331</v>
      </c>
      <c r="C21" s="203" t="s">
        <v>61</v>
      </c>
      <c r="D21" s="203"/>
      <c r="E21" s="206" t="s">
        <v>330</v>
      </c>
      <c r="F21" s="343" t="s">
        <v>66</v>
      </c>
      <c r="G21" s="343"/>
      <c r="H21" s="343"/>
      <c r="I21" s="2"/>
    </row>
    <row r="22" spans="1:11" ht="208.5" customHeight="1" x14ac:dyDescent="0.2">
      <c r="A22" s="2"/>
      <c r="B22" s="205" t="s">
        <v>325</v>
      </c>
      <c r="C22" s="203" t="s">
        <v>327</v>
      </c>
      <c r="D22" s="203"/>
      <c r="E22" s="206" t="s">
        <v>332</v>
      </c>
      <c r="F22" s="343" t="s">
        <v>335</v>
      </c>
      <c r="G22" s="343"/>
      <c r="H22" s="343"/>
      <c r="I22" s="2"/>
    </row>
    <row r="23" spans="1:11" ht="59.25" customHeight="1" x14ac:dyDescent="0.2">
      <c r="A23" s="2"/>
      <c r="B23" s="205" t="s">
        <v>62</v>
      </c>
      <c r="C23" s="203" t="s">
        <v>55</v>
      </c>
      <c r="D23" s="203"/>
      <c r="E23" s="206" t="s">
        <v>333</v>
      </c>
      <c r="F23" s="343" t="s">
        <v>65</v>
      </c>
      <c r="G23" s="343"/>
      <c r="H23" s="343"/>
      <c r="I23" s="2"/>
    </row>
    <row r="24" spans="1:11" ht="65.25" customHeight="1" x14ac:dyDescent="0.2">
      <c r="A24" s="2"/>
      <c r="B24" s="205" t="s">
        <v>324</v>
      </c>
      <c r="C24" s="207" t="s">
        <v>56</v>
      </c>
      <c r="D24" s="207"/>
      <c r="E24" s="206" t="s">
        <v>334</v>
      </c>
      <c r="F24" s="343" t="s">
        <v>68</v>
      </c>
      <c r="G24" s="343"/>
      <c r="H24" s="343"/>
      <c r="I24" s="2"/>
    </row>
    <row r="25" spans="1:11" ht="81" customHeight="1" x14ac:dyDescent="0.2">
      <c r="A25" s="2"/>
      <c r="B25" s="205" t="s">
        <v>326</v>
      </c>
      <c r="C25" s="203" t="s">
        <v>64</v>
      </c>
      <c r="D25" s="203"/>
      <c r="E25" s="5"/>
      <c r="F25" s="5"/>
      <c r="G25" s="201"/>
      <c r="H25" s="5"/>
      <c r="I25" s="2"/>
    </row>
    <row r="26" spans="1:11" ht="68.25" customHeight="1" x14ac:dyDescent="0.2">
      <c r="A26" s="2"/>
      <c r="B26" s="220" t="s">
        <v>328</v>
      </c>
      <c r="C26" s="207" t="s">
        <v>63</v>
      </c>
      <c r="D26" s="207"/>
      <c r="E26" s="5"/>
      <c r="F26" s="5"/>
      <c r="G26" s="207"/>
      <c r="H26" s="207"/>
      <c r="I26" s="2"/>
    </row>
    <row r="27" spans="1:11" ht="63.75" customHeight="1" x14ac:dyDescent="0.2">
      <c r="A27" s="2"/>
      <c r="B27" s="205" t="s">
        <v>110</v>
      </c>
      <c r="C27" s="203" t="s">
        <v>544</v>
      </c>
      <c r="D27" s="203"/>
      <c r="E27" s="5"/>
      <c r="F27" s="5"/>
      <c r="G27" s="207"/>
      <c r="H27" s="207"/>
      <c r="I27" s="2"/>
    </row>
    <row r="28" spans="1:11" ht="94.5" customHeight="1" x14ac:dyDescent="0.2">
      <c r="A28" s="2"/>
      <c r="B28" s="205" t="s">
        <v>329</v>
      </c>
      <c r="C28" s="203" t="s">
        <v>67</v>
      </c>
      <c r="D28" s="203"/>
      <c r="E28" s="5"/>
      <c r="F28" s="5"/>
      <c r="G28" s="5"/>
      <c r="H28" s="5"/>
      <c r="I28" s="2"/>
    </row>
    <row r="29" spans="1:11" ht="23.25" x14ac:dyDescent="0.2">
      <c r="A29" s="2"/>
      <c r="B29" s="344" t="s">
        <v>367</v>
      </c>
      <c r="C29" s="344"/>
      <c r="D29" s="344"/>
      <c r="E29" s="344"/>
      <c r="F29" s="344"/>
      <c r="G29" s="344"/>
      <c r="H29" s="344"/>
      <c r="I29" s="2"/>
    </row>
    <row r="30" spans="1:11" ht="50.25" customHeight="1" x14ac:dyDescent="0.2">
      <c r="A30" s="2"/>
      <c r="B30" s="205" t="s">
        <v>368</v>
      </c>
      <c r="C30" s="221" t="s">
        <v>412</v>
      </c>
      <c r="D30" s="203"/>
      <c r="E30" s="206" t="s">
        <v>374</v>
      </c>
      <c r="F30" s="343" t="s">
        <v>426</v>
      </c>
      <c r="G30" s="343"/>
      <c r="H30" s="343"/>
      <c r="I30" s="2"/>
    </row>
    <row r="31" spans="1:11" ht="50.25" customHeight="1" x14ac:dyDescent="0.2">
      <c r="A31" s="2"/>
      <c r="B31" s="205" t="s">
        <v>369</v>
      </c>
      <c r="C31" s="221" t="s">
        <v>413</v>
      </c>
      <c r="D31" s="203"/>
      <c r="E31" s="206" t="s">
        <v>424</v>
      </c>
      <c r="F31" s="343" t="s">
        <v>425</v>
      </c>
      <c r="G31" s="343"/>
      <c r="H31" s="343"/>
      <c r="I31" s="2"/>
    </row>
    <row r="32" spans="1:11" ht="50.25" customHeight="1" x14ac:dyDescent="0.2">
      <c r="A32" s="2"/>
      <c r="B32" s="205" t="s">
        <v>370</v>
      </c>
      <c r="C32" s="221" t="s">
        <v>414</v>
      </c>
      <c r="D32" s="203"/>
      <c r="E32" s="206" t="s">
        <v>375</v>
      </c>
      <c r="F32" s="343" t="s">
        <v>422</v>
      </c>
      <c r="G32" s="343"/>
      <c r="H32" s="343"/>
      <c r="I32" s="2"/>
    </row>
    <row r="33" spans="1:9" ht="50.25" customHeight="1" x14ac:dyDescent="0.2">
      <c r="A33" s="2"/>
      <c r="B33" s="205" t="s">
        <v>371</v>
      </c>
      <c r="C33" s="221" t="s">
        <v>410</v>
      </c>
      <c r="D33" s="203"/>
      <c r="E33" s="206" t="s">
        <v>302</v>
      </c>
      <c r="F33" s="343" t="s">
        <v>421</v>
      </c>
      <c r="G33" s="343"/>
      <c r="H33" s="343"/>
      <c r="I33" s="2"/>
    </row>
    <row r="34" spans="1:9" ht="50.25" customHeight="1" x14ac:dyDescent="0.2">
      <c r="A34" s="2"/>
      <c r="B34" s="205" t="s">
        <v>372</v>
      </c>
      <c r="C34" s="221" t="s">
        <v>415</v>
      </c>
      <c r="D34" s="203"/>
      <c r="E34" s="206"/>
      <c r="F34" s="203"/>
      <c r="G34" s="203"/>
      <c r="H34" s="203"/>
      <c r="I34" s="2"/>
    </row>
    <row r="35" spans="1:9" ht="65.25" customHeight="1" x14ac:dyDescent="0.2">
      <c r="A35" s="2"/>
      <c r="B35" s="205" t="s">
        <v>373</v>
      </c>
      <c r="C35" s="343" t="s">
        <v>416</v>
      </c>
      <c r="D35" s="343"/>
      <c r="E35" s="343"/>
      <c r="F35" s="343"/>
      <c r="G35" s="343"/>
      <c r="H35" s="343"/>
      <c r="I35" s="2"/>
    </row>
    <row r="36" spans="1:9" ht="23.25" x14ac:dyDescent="0.2">
      <c r="A36" s="2"/>
      <c r="B36" s="344" t="s">
        <v>377</v>
      </c>
      <c r="C36" s="344"/>
      <c r="D36" s="344"/>
      <c r="E36" s="344"/>
      <c r="F36" s="344"/>
      <c r="G36" s="344"/>
      <c r="H36" s="344"/>
      <c r="I36" s="2"/>
    </row>
    <row r="37" spans="1:9" ht="66" customHeight="1" x14ac:dyDescent="0.2">
      <c r="A37" s="2"/>
      <c r="B37" s="206" t="s">
        <v>418</v>
      </c>
      <c r="C37" s="203" t="s">
        <v>417</v>
      </c>
      <c r="D37" s="203"/>
      <c r="E37" s="206" t="s">
        <v>343</v>
      </c>
      <c r="F37" s="343" t="s">
        <v>381</v>
      </c>
      <c r="G37" s="343"/>
      <c r="H37" s="343"/>
      <c r="I37" s="2"/>
    </row>
    <row r="38" spans="1:9" ht="50.25" customHeight="1" x14ac:dyDescent="0.2">
      <c r="A38" s="2"/>
      <c r="B38" s="206" t="s">
        <v>344</v>
      </c>
      <c r="C38" s="203" t="s">
        <v>419</v>
      </c>
      <c r="D38" s="203"/>
      <c r="E38" s="206" t="s">
        <v>364</v>
      </c>
      <c r="F38" s="343" t="s">
        <v>382</v>
      </c>
      <c r="G38" s="343"/>
      <c r="H38" s="343"/>
      <c r="I38" s="2"/>
    </row>
    <row r="39" spans="1:9" ht="50.25" customHeight="1" x14ac:dyDescent="0.2">
      <c r="A39" s="2"/>
      <c r="B39" s="206" t="s">
        <v>339</v>
      </c>
      <c r="C39" s="203" t="s">
        <v>379</v>
      </c>
      <c r="D39" s="203"/>
      <c r="E39" s="206" t="s">
        <v>345</v>
      </c>
      <c r="F39" s="343" t="s">
        <v>383</v>
      </c>
      <c r="G39" s="343"/>
      <c r="H39" s="343"/>
      <c r="I39" s="2"/>
    </row>
    <row r="40" spans="1:9" ht="70.5" customHeight="1" x14ac:dyDescent="0.2">
      <c r="A40" s="2"/>
      <c r="B40" s="206" t="s">
        <v>350</v>
      </c>
      <c r="C40" s="203" t="s">
        <v>380</v>
      </c>
      <c r="D40" s="203"/>
      <c r="E40" s="206" t="s">
        <v>349</v>
      </c>
      <c r="F40" s="343" t="s">
        <v>384</v>
      </c>
      <c r="G40" s="343"/>
      <c r="H40" s="343"/>
      <c r="I40" s="2"/>
    </row>
    <row r="41" spans="1:9" ht="79.5" customHeight="1" x14ac:dyDescent="0.2">
      <c r="A41" s="2"/>
      <c r="B41" s="206" t="s">
        <v>351</v>
      </c>
      <c r="C41" s="203" t="s">
        <v>399</v>
      </c>
      <c r="D41" s="203"/>
      <c r="E41" s="206" t="s">
        <v>346</v>
      </c>
      <c r="F41" s="343" t="s">
        <v>385</v>
      </c>
      <c r="G41" s="343"/>
      <c r="H41" s="343"/>
      <c r="I41" s="2"/>
    </row>
  </sheetData>
  <sheetProtection algorithmName="SHA-512" hashValue="xRzfATNtJE73UDqGLphvBayc7t/vYhozKh/vtz23zSpMcboazVpCD32ssmTPQjRPs1ZQQRMel0GnVPcRotV+8w==" saltValue="Cw9xdf6hYicndugYXpbcyQ==" spinCount="100000"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zoomScale="80" zoomScaleNormal="75" zoomScaleSheetLayoutView="80" workbookViewId="0">
      <selection activeCell="J8" sqref="J8:M8"/>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378" t="s">
        <v>113</v>
      </c>
      <c r="D2" s="378"/>
      <c r="E2" s="378"/>
      <c r="F2" s="378"/>
      <c r="G2" s="378"/>
      <c r="H2" s="378"/>
      <c r="I2" s="378"/>
      <c r="J2" s="378"/>
      <c r="K2" s="378"/>
      <c r="L2" s="143" t="s">
        <v>69</v>
      </c>
      <c r="M2" s="294" t="s">
        <v>549</v>
      </c>
      <c r="N2" s="35"/>
    </row>
    <row r="3" spans="1:26" ht="31.5" customHeight="1" x14ac:dyDescent="0.2">
      <c r="A3" s="29"/>
      <c r="B3" s="58"/>
      <c r="C3" s="379"/>
      <c r="D3" s="379"/>
      <c r="E3" s="379"/>
      <c r="F3" s="379"/>
      <c r="G3" s="379"/>
      <c r="H3" s="379"/>
      <c r="I3" s="379"/>
      <c r="J3" s="379"/>
      <c r="K3" s="379"/>
      <c r="L3" s="84" t="s">
        <v>0</v>
      </c>
      <c r="M3" s="295">
        <v>3</v>
      </c>
      <c r="N3" s="35"/>
      <c r="Y3" s="34"/>
      <c r="Z3" s="34"/>
    </row>
    <row r="4" spans="1:26" ht="31.5" customHeight="1" thickBot="1" x14ac:dyDescent="0.25">
      <c r="A4" s="29"/>
      <c r="B4" s="59"/>
      <c r="C4" s="385" t="s">
        <v>1</v>
      </c>
      <c r="D4" s="385"/>
      <c r="E4" s="385"/>
      <c r="F4" s="385"/>
      <c r="G4" s="385"/>
      <c r="H4" s="385"/>
      <c r="I4" s="385"/>
      <c r="J4" s="385"/>
      <c r="K4" s="385"/>
      <c r="L4" s="36" t="s">
        <v>70</v>
      </c>
      <c r="M4" s="296">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73" t="s">
        <v>71</v>
      </c>
      <c r="C6" s="373"/>
      <c r="D6" s="373"/>
      <c r="E6" s="373"/>
      <c r="F6" s="373"/>
      <c r="G6" s="373"/>
      <c r="H6" s="373"/>
      <c r="I6" s="46"/>
      <c r="J6" s="46"/>
      <c r="K6" s="46"/>
      <c r="L6" s="46"/>
      <c r="M6" s="46"/>
      <c r="N6" s="40"/>
      <c r="W6" s="33"/>
      <c r="Y6" s="34"/>
      <c r="Z6" s="42"/>
    </row>
    <row r="7" spans="1:26" s="41" customFormat="1" ht="18" customHeight="1" x14ac:dyDescent="0.3">
      <c r="A7" s="29"/>
      <c r="B7" s="386" t="s">
        <v>428</v>
      </c>
      <c r="C7" s="386"/>
      <c r="D7" s="386"/>
      <c r="E7" s="55"/>
      <c r="F7" s="386" t="s">
        <v>427</v>
      </c>
      <c r="G7" s="386"/>
      <c r="H7" s="386"/>
      <c r="I7" s="55"/>
      <c r="J7" s="386" t="s">
        <v>77</v>
      </c>
      <c r="K7" s="386"/>
      <c r="L7" s="386"/>
      <c r="M7" s="386"/>
      <c r="N7" s="40"/>
      <c r="W7" s="33"/>
      <c r="Y7" s="34"/>
      <c r="Z7" s="42"/>
    </row>
    <row r="8" spans="1:26" s="41" customFormat="1" ht="27" customHeight="1" x14ac:dyDescent="0.2">
      <c r="A8" s="29"/>
      <c r="B8" s="369" t="s">
        <v>189</v>
      </c>
      <c r="C8" s="369"/>
      <c r="D8" s="369"/>
      <c r="E8" s="56"/>
      <c r="F8" s="369" t="s">
        <v>129</v>
      </c>
      <c r="G8" s="369"/>
      <c r="H8" s="369"/>
      <c r="I8" s="56"/>
      <c r="J8" s="369" t="s">
        <v>46</v>
      </c>
      <c r="K8" s="369"/>
      <c r="L8" s="369"/>
      <c r="M8" s="369"/>
      <c r="N8" s="40"/>
      <c r="P8" s="72"/>
      <c r="W8" s="33"/>
      <c r="Y8" s="34"/>
      <c r="Z8" s="42"/>
    </row>
    <row r="9" spans="1:26" s="41" customFormat="1" ht="18.75" customHeight="1" x14ac:dyDescent="0.3">
      <c r="A9" s="29"/>
      <c r="B9" s="384" t="s">
        <v>127</v>
      </c>
      <c r="C9" s="384"/>
      <c r="D9" s="384"/>
      <c r="E9" s="43"/>
      <c r="F9" s="372" t="s">
        <v>137</v>
      </c>
      <c r="G9" s="372"/>
      <c r="H9" s="372"/>
      <c r="I9" s="67"/>
      <c r="J9" s="380" t="s">
        <v>288</v>
      </c>
      <c r="K9" s="380"/>
      <c r="L9" s="380"/>
      <c r="M9" s="380"/>
      <c r="N9" s="40"/>
      <c r="P9" s="72"/>
      <c r="W9" s="33"/>
      <c r="Y9" s="34"/>
      <c r="Z9" s="42"/>
    </row>
    <row r="10" spans="1:26" s="41" customFormat="1" ht="13.5" customHeight="1" x14ac:dyDescent="0.3">
      <c r="A10" s="29"/>
      <c r="B10" s="363"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4.  Promover la ayuda mutua y solidaria entre los habitantes de la ciudad por medio del intercambio de experiencias y buenas prácticas, la educación, capacitación y comunicación, para reducir la vulnerabilidad de la población.</v>
      </c>
      <c r="C10" s="363"/>
      <c r="D10" s="363"/>
      <c r="E10" s="227"/>
      <c r="F10" s="366"/>
      <c r="G10" s="366"/>
      <c r="H10" s="366"/>
      <c r="I10" s="222"/>
      <c r="J10" s="381"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Tics para la Gestión de Riesgos 
Gestión Administrativa</v>
      </c>
      <c r="K10" s="381"/>
      <c r="L10" s="381"/>
      <c r="M10" s="381"/>
      <c r="N10" s="40"/>
      <c r="P10" s="72"/>
      <c r="W10" s="33"/>
      <c r="Y10" s="34"/>
      <c r="Z10" s="42"/>
    </row>
    <row r="11" spans="1:26" s="41" customFormat="1" ht="13.5" customHeight="1" x14ac:dyDescent="0.3">
      <c r="A11" s="29"/>
      <c r="B11" s="364"/>
      <c r="C11" s="364"/>
      <c r="D11" s="364"/>
      <c r="E11" s="226"/>
      <c r="F11" s="367"/>
      <c r="G11" s="367"/>
      <c r="H11" s="367"/>
      <c r="I11" s="223"/>
      <c r="J11" s="382"/>
      <c r="K11" s="382"/>
      <c r="L11" s="382"/>
      <c r="M11" s="382"/>
      <c r="N11" s="40"/>
      <c r="P11" s="72"/>
      <c r="W11" s="33"/>
      <c r="Y11" s="34"/>
      <c r="Z11" s="42"/>
    </row>
    <row r="12" spans="1:26" s="41" customFormat="1" ht="13.5" customHeight="1" x14ac:dyDescent="0.3">
      <c r="A12" s="29"/>
      <c r="B12" s="364"/>
      <c r="C12" s="364"/>
      <c r="D12" s="364"/>
      <c r="E12" s="226"/>
      <c r="F12" s="367"/>
      <c r="G12" s="367"/>
      <c r="H12" s="367"/>
      <c r="I12" s="223"/>
      <c r="J12" s="382"/>
      <c r="K12" s="382"/>
      <c r="L12" s="382"/>
      <c r="M12" s="382"/>
      <c r="N12" s="40"/>
      <c r="P12" s="72"/>
      <c r="W12" s="33"/>
      <c r="Y12" s="34"/>
      <c r="Z12" s="42"/>
    </row>
    <row r="13" spans="1:26" s="41" customFormat="1" ht="13.5" customHeight="1" x14ac:dyDescent="0.3">
      <c r="A13" s="29"/>
      <c r="B13" s="364"/>
      <c r="C13" s="364"/>
      <c r="D13" s="364"/>
      <c r="E13" s="226"/>
      <c r="F13" s="367"/>
      <c r="G13" s="367"/>
      <c r="H13" s="367"/>
      <c r="I13" s="223"/>
      <c r="J13" s="382"/>
      <c r="K13" s="382"/>
      <c r="L13" s="382"/>
      <c r="M13" s="382"/>
      <c r="N13" s="40"/>
      <c r="P13" s="72"/>
      <c r="W13" s="33"/>
      <c r="Y13" s="34"/>
      <c r="Z13" s="42"/>
    </row>
    <row r="14" spans="1:26" s="41" customFormat="1" ht="13.5" customHeight="1" x14ac:dyDescent="0.3">
      <c r="A14" s="29"/>
      <c r="B14" s="364"/>
      <c r="C14" s="364"/>
      <c r="D14" s="364"/>
      <c r="E14" s="226"/>
      <c r="F14" s="367"/>
      <c r="G14" s="367"/>
      <c r="H14" s="367"/>
      <c r="I14" s="223"/>
      <c r="J14" s="382"/>
      <c r="K14" s="382"/>
      <c r="L14" s="382"/>
      <c r="M14" s="382"/>
      <c r="N14" s="40"/>
      <c r="P14" s="72"/>
      <c r="W14" s="33"/>
      <c r="Y14" s="34"/>
      <c r="Z14" s="42"/>
    </row>
    <row r="15" spans="1:26" s="41" customFormat="1" ht="13.5" customHeight="1" x14ac:dyDescent="0.2">
      <c r="A15" s="29"/>
      <c r="B15" s="365"/>
      <c r="C15" s="365"/>
      <c r="D15" s="365"/>
      <c r="E15" s="228"/>
      <c r="F15" s="368"/>
      <c r="G15" s="368"/>
      <c r="H15" s="368"/>
      <c r="I15" s="228"/>
      <c r="J15" s="383"/>
      <c r="K15" s="383"/>
      <c r="L15" s="383"/>
      <c r="M15" s="383"/>
      <c r="N15" s="40"/>
      <c r="P15" s="72"/>
      <c r="W15" s="33"/>
      <c r="Y15" s="34"/>
      <c r="Z15" s="42"/>
    </row>
    <row r="16" spans="1:26" s="41" customFormat="1" ht="10.5" customHeight="1" x14ac:dyDescent="0.2">
      <c r="A16" s="29"/>
      <c r="B16" s="61"/>
      <c r="C16" s="61"/>
      <c r="D16" s="61"/>
      <c r="E16" s="241"/>
      <c r="F16" s="61"/>
      <c r="G16" s="61"/>
      <c r="H16" s="61"/>
      <c r="I16" s="61"/>
      <c r="J16" s="61"/>
      <c r="K16" s="61"/>
      <c r="L16" s="61"/>
      <c r="M16" s="61"/>
      <c r="N16" s="40"/>
      <c r="P16" s="72"/>
      <c r="W16" s="33"/>
      <c r="Y16" s="34"/>
      <c r="Z16" s="42"/>
    </row>
    <row r="17" spans="1:26" s="41" customFormat="1" ht="18" x14ac:dyDescent="0.2">
      <c r="A17" s="29"/>
      <c r="B17" s="388" t="s">
        <v>138</v>
      </c>
      <c r="C17" s="388"/>
      <c r="D17" s="388"/>
      <c r="E17" s="388"/>
      <c r="F17" s="388"/>
      <c r="G17" s="388"/>
      <c r="H17" s="388"/>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52" t="s">
        <v>111</v>
      </c>
      <c r="C19" s="352"/>
      <c r="D19" s="352"/>
      <c r="E19" s="55"/>
      <c r="F19" s="352" t="s">
        <v>112</v>
      </c>
      <c r="G19" s="352"/>
      <c r="H19" s="352"/>
      <c r="I19" s="44"/>
      <c r="J19" s="352" t="s">
        <v>144</v>
      </c>
      <c r="K19" s="352"/>
      <c r="L19" s="352"/>
      <c r="M19" s="352"/>
      <c r="N19" s="40"/>
      <c r="W19" s="33"/>
      <c r="Y19" s="34"/>
      <c r="Z19" s="42"/>
    </row>
    <row r="20" spans="1:26" s="41" customFormat="1" ht="28.5" customHeight="1" x14ac:dyDescent="0.2">
      <c r="A20" s="29"/>
      <c r="B20" s="371" t="s">
        <v>4</v>
      </c>
      <c r="C20" s="371"/>
      <c r="D20" s="371"/>
      <c r="E20" s="56"/>
      <c r="F20" s="371" t="s">
        <v>40</v>
      </c>
      <c r="G20" s="371"/>
      <c r="H20" s="371"/>
      <c r="I20" s="45"/>
      <c r="J20" s="371" t="s">
        <v>21</v>
      </c>
      <c r="K20" s="371"/>
      <c r="L20" s="371"/>
      <c r="M20" s="371"/>
      <c r="N20" s="40"/>
      <c r="W20" s="33"/>
      <c r="Y20" s="34"/>
      <c r="Z20" s="42"/>
    </row>
    <row r="21" spans="1:26" s="41" customFormat="1" ht="18.75" customHeight="1" x14ac:dyDescent="0.3">
      <c r="A21" s="29"/>
      <c r="B21" s="370" t="s">
        <v>72</v>
      </c>
      <c r="C21" s="370"/>
      <c r="D21" s="370"/>
      <c r="E21" s="60"/>
      <c r="F21" s="370" t="s">
        <v>73</v>
      </c>
      <c r="G21" s="370"/>
      <c r="H21" s="370"/>
      <c r="I21" s="44"/>
      <c r="J21" s="370" t="s">
        <v>74</v>
      </c>
      <c r="K21" s="370"/>
      <c r="L21" s="370"/>
      <c r="M21" s="370"/>
      <c r="N21" s="40"/>
      <c r="W21" s="33"/>
      <c r="Y21" s="34"/>
      <c r="Z21" s="42"/>
    </row>
    <row r="22" spans="1:26" s="41" customFormat="1" ht="30" customHeight="1" x14ac:dyDescent="0.2">
      <c r="A22" s="29"/>
      <c r="B22" s="369" t="s">
        <v>6</v>
      </c>
      <c r="C22" s="369"/>
      <c r="D22" s="369"/>
      <c r="E22" s="56"/>
      <c r="F22" s="369" t="s">
        <v>9</v>
      </c>
      <c r="G22" s="369"/>
      <c r="H22" s="369"/>
      <c r="I22" s="45"/>
      <c r="J22" s="369" t="s">
        <v>12</v>
      </c>
      <c r="K22" s="369"/>
      <c r="L22" s="369"/>
      <c r="M22" s="369"/>
      <c r="N22" s="40"/>
      <c r="W22" s="33"/>
      <c r="Y22" s="34"/>
      <c r="Z22" s="42"/>
    </row>
    <row r="23" spans="1:26" s="41" customFormat="1" ht="21" customHeight="1" x14ac:dyDescent="0.3">
      <c r="A23" s="29"/>
      <c r="B23" s="370" t="s">
        <v>75</v>
      </c>
      <c r="C23" s="370"/>
      <c r="D23" s="370"/>
      <c r="E23" s="73"/>
      <c r="F23" s="370" t="s">
        <v>139</v>
      </c>
      <c r="G23" s="370"/>
      <c r="H23" s="370"/>
      <c r="I23" s="44"/>
      <c r="J23" s="372"/>
      <c r="K23" s="372"/>
      <c r="L23" s="372"/>
      <c r="M23" s="372"/>
      <c r="N23" s="40"/>
      <c r="W23" s="33"/>
      <c r="Y23" s="34"/>
      <c r="Z23" s="42"/>
    </row>
    <row r="24" spans="1:26" s="41" customFormat="1" ht="29.25" customHeight="1" x14ac:dyDescent="0.3">
      <c r="A24" s="29"/>
      <c r="B24" s="375"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1166_Consolidación de la gestión pública eficiente del IDIGER, como entidad coordinadora del SDGR-CC.</v>
      </c>
      <c r="C24" s="375"/>
      <c r="D24" s="375"/>
      <c r="E24" s="222"/>
      <c r="F24" s="360"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04 Mantener al 100% del funcionamiento y seguridad de los servicios y sistemas de información, infraestructura de T.I., instrumentación y telecomunicaciones de la entidad.</v>
      </c>
      <c r="G24" s="360"/>
      <c r="H24" s="360"/>
      <c r="I24" s="360"/>
      <c r="J24" s="360"/>
      <c r="K24" s="360"/>
      <c r="L24" s="360"/>
      <c r="M24" s="360"/>
      <c r="N24" s="40"/>
      <c r="W24" s="33"/>
      <c r="Y24" s="34"/>
      <c r="Z24" s="42"/>
    </row>
    <row r="25" spans="1:26" s="41" customFormat="1" ht="29.25" customHeight="1" x14ac:dyDescent="0.3">
      <c r="A25" s="29"/>
      <c r="B25" s="376"/>
      <c r="C25" s="376"/>
      <c r="D25" s="376"/>
      <c r="E25" s="223"/>
      <c r="F25" s="361"/>
      <c r="G25" s="361"/>
      <c r="H25" s="361"/>
      <c r="I25" s="361"/>
      <c r="J25" s="361"/>
      <c r="K25" s="361"/>
      <c r="L25" s="361"/>
      <c r="M25" s="361"/>
      <c r="N25" s="40"/>
      <c r="W25" s="33"/>
      <c r="Y25" s="34"/>
      <c r="Z25" s="42"/>
    </row>
    <row r="26" spans="1:26" s="41" customFormat="1" ht="29.25" customHeight="1" x14ac:dyDescent="0.2">
      <c r="A26" s="29"/>
      <c r="B26" s="377"/>
      <c r="C26" s="377"/>
      <c r="D26" s="377"/>
      <c r="E26" s="74"/>
      <c r="F26" s="362"/>
      <c r="G26" s="362"/>
      <c r="H26" s="362"/>
      <c r="I26" s="362"/>
      <c r="J26" s="362"/>
      <c r="K26" s="362"/>
      <c r="L26" s="362"/>
      <c r="M26" s="362"/>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73" t="s">
        <v>114</v>
      </c>
      <c r="C28" s="373"/>
      <c r="D28" s="373"/>
      <c r="E28" s="373"/>
      <c r="F28" s="373"/>
      <c r="G28" s="373"/>
      <c r="H28" s="373"/>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74" t="s">
        <v>147</v>
      </c>
      <c r="C30" s="374"/>
      <c r="D30" s="70" t="s">
        <v>145</v>
      </c>
      <c r="F30" s="352" t="s">
        <v>190</v>
      </c>
      <c r="G30" s="352"/>
      <c r="H30" s="352"/>
      <c r="I30" s="55"/>
      <c r="J30" s="68" t="s">
        <v>172</v>
      </c>
      <c r="K30" s="374" t="s">
        <v>173</v>
      </c>
      <c r="L30" s="374"/>
      <c r="M30" s="374"/>
      <c r="N30" s="40"/>
      <c r="Q30" s="81"/>
      <c r="R30" s="81"/>
      <c r="S30" s="81"/>
      <c r="W30" s="33"/>
      <c r="Y30" s="34"/>
      <c r="Z30" s="42"/>
    </row>
    <row r="31" spans="1:26" s="41" customFormat="1" ht="42" customHeight="1" x14ac:dyDescent="0.2">
      <c r="A31" s="29"/>
      <c r="B31" s="355"/>
      <c r="C31" s="355"/>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
      </c>
      <c r="E31" s="56"/>
      <c r="F31" s="353"/>
      <c r="G31" s="353"/>
      <c r="H31" s="353"/>
      <c r="I31" s="56"/>
      <c r="J31" s="66"/>
      <c r="K31" s="354"/>
      <c r="L31" s="354"/>
      <c r="M31" s="354"/>
      <c r="N31" s="40"/>
      <c r="Q31" s="387"/>
      <c r="R31" s="387"/>
      <c r="S31" s="387"/>
      <c r="W31" s="33"/>
      <c r="Y31" s="34"/>
      <c r="Z31" s="42"/>
    </row>
    <row r="32" spans="1:26" s="41" customFormat="1" ht="42" customHeight="1" x14ac:dyDescent="0.2">
      <c r="A32" s="29"/>
      <c r="B32" s="355"/>
      <c r="C32" s="355"/>
      <c r="D32" s="239"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
      </c>
      <c r="E32" s="56"/>
      <c r="F32" s="353"/>
      <c r="G32" s="353"/>
      <c r="H32" s="353"/>
      <c r="I32" s="56"/>
      <c r="J32" s="48"/>
      <c r="K32" s="354"/>
      <c r="L32" s="354"/>
      <c r="M32" s="354"/>
      <c r="N32" s="40"/>
      <c r="Q32" s="387"/>
      <c r="R32" s="387"/>
      <c r="S32" s="387"/>
      <c r="W32" s="33"/>
      <c r="Y32" s="34"/>
      <c r="Z32" s="42"/>
    </row>
    <row r="33" spans="1:27" s="41" customFormat="1" ht="42" customHeight="1" x14ac:dyDescent="0.2">
      <c r="A33" s="29"/>
      <c r="B33" s="355"/>
      <c r="C33" s="355"/>
      <c r="D33" s="239"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6"/>
      <c r="F33" s="353"/>
      <c r="G33" s="353"/>
      <c r="H33" s="353"/>
      <c r="I33" s="56"/>
      <c r="J33" s="48"/>
      <c r="K33" s="354"/>
      <c r="L33" s="354"/>
      <c r="M33" s="354"/>
      <c r="N33" s="40"/>
      <c r="Q33" s="81"/>
      <c r="R33" s="81"/>
      <c r="S33" s="81"/>
      <c r="W33" s="33"/>
      <c r="Y33" s="34"/>
      <c r="Z33" s="42"/>
    </row>
    <row r="34" spans="1:27" s="41" customFormat="1" ht="42" customHeight="1" x14ac:dyDescent="0.2">
      <c r="A34" s="29"/>
      <c r="B34" s="355"/>
      <c r="C34" s="355"/>
      <c r="D34" s="326"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6"/>
      <c r="F34" s="353"/>
      <c r="G34" s="353"/>
      <c r="H34" s="353"/>
      <c r="I34" s="56"/>
      <c r="J34" s="326"/>
      <c r="K34" s="354"/>
      <c r="L34" s="354"/>
      <c r="M34" s="354"/>
      <c r="N34" s="40"/>
      <c r="Q34" s="81"/>
      <c r="R34" s="81"/>
      <c r="S34" s="81"/>
      <c r="W34" s="33"/>
      <c r="Y34" s="34"/>
      <c r="Z34" s="42"/>
    </row>
    <row r="35" spans="1:27" s="41" customFormat="1" ht="42" customHeight="1" x14ac:dyDescent="0.2">
      <c r="A35" s="29"/>
      <c r="B35" s="355"/>
      <c r="C35" s="355"/>
      <c r="D35" s="239"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6"/>
      <c r="F35" s="353"/>
      <c r="G35" s="353"/>
      <c r="H35" s="353"/>
      <c r="I35" s="56"/>
      <c r="J35" s="48"/>
      <c r="K35" s="354"/>
      <c r="L35" s="354"/>
      <c r="M35" s="354"/>
      <c r="N35" s="40"/>
      <c r="Q35" s="81"/>
      <c r="R35" s="81"/>
      <c r="S35" s="81"/>
      <c r="W35" s="33"/>
      <c r="Y35" s="34"/>
      <c r="Z35" s="42"/>
    </row>
    <row r="36" spans="1:27" s="41" customFormat="1" ht="8.25" customHeight="1" x14ac:dyDescent="0.2">
      <c r="A36" s="29"/>
      <c r="B36" s="46"/>
      <c r="C36" s="46"/>
      <c r="D36" s="43"/>
      <c r="E36" s="43"/>
      <c r="F36" s="43"/>
      <c r="G36" s="43"/>
      <c r="H36" s="43"/>
      <c r="I36" s="43"/>
      <c r="J36" s="46"/>
      <c r="K36" s="46"/>
      <c r="L36" s="46"/>
      <c r="M36" s="46"/>
      <c r="N36" s="40"/>
      <c r="W36" s="33"/>
      <c r="Y36" s="34"/>
      <c r="Z36" s="42"/>
    </row>
    <row r="37" spans="1:27" ht="18" customHeight="1" x14ac:dyDescent="0.3">
      <c r="A37" s="49"/>
      <c r="B37" s="356" t="s">
        <v>396</v>
      </c>
      <c r="C37" s="356"/>
      <c r="D37" s="356"/>
      <c r="E37" s="50"/>
      <c r="F37" s="390"/>
      <c r="G37" s="390"/>
      <c r="H37" s="390"/>
      <c r="I37" s="390"/>
      <c r="J37" s="390"/>
      <c r="K37" s="357">
        <f>SUM(K31:M35)</f>
        <v>0</v>
      </c>
      <c r="L37" s="358"/>
      <c r="M37" s="359"/>
      <c r="N37" s="49"/>
      <c r="Y37" s="34"/>
      <c r="Z37" s="34"/>
      <c r="AA37" s="34"/>
    </row>
    <row r="38" spans="1:27" ht="18.75" customHeight="1" x14ac:dyDescent="0.3">
      <c r="A38" s="49"/>
      <c r="B38" s="389" t="s">
        <v>80</v>
      </c>
      <c r="C38" s="389"/>
      <c r="D38" s="389"/>
      <c r="E38" s="75"/>
      <c r="F38" s="391"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f>
        <v>David Giovanni Flórez Reyes
Oficina TIC
Jefe de la Oficina TIC
dgflorez@idiger.gov.co
4297414 - Extensión 2306</v>
      </c>
      <c r="G38" s="391"/>
      <c r="H38" s="391"/>
      <c r="I38" s="391"/>
      <c r="J38" s="391"/>
      <c r="K38" s="78"/>
      <c r="L38" s="78"/>
      <c r="M38" s="78"/>
      <c r="N38" s="49"/>
      <c r="Y38" s="34"/>
      <c r="Z38" s="34"/>
      <c r="AA38" s="34"/>
    </row>
    <row r="39" spans="1:27" ht="18.75" customHeight="1" x14ac:dyDescent="0.3">
      <c r="A39" s="49"/>
      <c r="B39" s="389" t="s">
        <v>81</v>
      </c>
      <c r="C39" s="389"/>
      <c r="D39" s="389"/>
      <c r="E39" s="75"/>
      <c r="F39" s="391"/>
      <c r="G39" s="391"/>
      <c r="H39" s="391"/>
      <c r="I39" s="391"/>
      <c r="J39" s="391"/>
      <c r="K39" s="78"/>
      <c r="L39" s="78"/>
      <c r="M39" s="78"/>
      <c r="N39" s="49"/>
      <c r="Y39" s="34"/>
      <c r="Z39" s="34"/>
      <c r="AA39" s="34"/>
    </row>
    <row r="40" spans="1:27" ht="18.75" customHeight="1" x14ac:dyDescent="0.3">
      <c r="A40" s="49"/>
      <c r="B40" s="389" t="s">
        <v>82</v>
      </c>
      <c r="C40" s="389"/>
      <c r="D40" s="389"/>
      <c r="E40" s="75"/>
      <c r="F40" s="391"/>
      <c r="G40" s="391"/>
      <c r="H40" s="391"/>
      <c r="I40" s="391"/>
      <c r="J40" s="391"/>
      <c r="K40" s="78"/>
      <c r="L40" s="78"/>
      <c r="M40" s="78"/>
      <c r="N40" s="49"/>
      <c r="Y40" s="34"/>
      <c r="Z40" s="34"/>
      <c r="AA40" s="34"/>
    </row>
    <row r="41" spans="1:27" ht="18.75" x14ac:dyDescent="0.2">
      <c r="A41" s="49"/>
      <c r="B41" s="389" t="s">
        <v>83</v>
      </c>
      <c r="C41" s="389"/>
      <c r="D41" s="389"/>
      <c r="E41" s="76"/>
      <c r="F41" s="391"/>
      <c r="G41" s="391"/>
      <c r="H41" s="391"/>
      <c r="I41" s="391"/>
      <c r="J41" s="391"/>
      <c r="K41" s="79"/>
      <c r="L41" s="79"/>
      <c r="M41" s="79"/>
      <c r="Y41" s="34"/>
      <c r="Z41" s="34"/>
      <c r="AA41" s="34"/>
    </row>
    <row r="42" spans="1:27" ht="18.75" x14ac:dyDescent="0.3">
      <c r="A42" s="49"/>
      <c r="B42" s="389" t="s">
        <v>84</v>
      </c>
      <c r="C42" s="389"/>
      <c r="D42" s="389"/>
      <c r="E42" s="75"/>
      <c r="F42" s="391"/>
      <c r="G42" s="391"/>
      <c r="H42" s="391"/>
      <c r="I42" s="391"/>
      <c r="J42" s="391"/>
      <c r="K42" s="78"/>
      <c r="L42" s="78"/>
      <c r="M42" s="78"/>
      <c r="Y42" s="34"/>
      <c r="Z42" s="34"/>
      <c r="AA42" s="34"/>
    </row>
    <row r="43" spans="1:27" ht="8.25" customHeight="1" x14ac:dyDescent="0.2">
      <c r="A43" s="29"/>
      <c r="B43" s="30"/>
      <c r="C43" s="30"/>
      <c r="D43" s="31"/>
      <c r="E43" s="31"/>
      <c r="F43" s="31"/>
      <c r="G43" s="31"/>
      <c r="H43" s="31"/>
      <c r="I43" s="29"/>
      <c r="J43" s="77"/>
      <c r="K43" s="77"/>
      <c r="L43" s="77"/>
      <c r="M43" s="77"/>
      <c r="N43" s="29"/>
      <c r="Y43" s="34"/>
      <c r="Z43" s="34"/>
      <c r="AA43" s="34"/>
    </row>
    <row r="44" spans="1:27" x14ac:dyDescent="0.2">
      <c r="Y44" s="34"/>
      <c r="Z44" s="34"/>
      <c r="AA44" s="34"/>
    </row>
    <row r="45" spans="1:27" x14ac:dyDescent="0.2">
      <c r="Y45" s="34"/>
      <c r="Z45" s="34"/>
      <c r="AA45" s="34"/>
    </row>
    <row r="46" spans="1:27" x14ac:dyDescent="0.2">
      <c r="Y46" s="34"/>
      <c r="Z46" s="34"/>
      <c r="AA46" s="34"/>
    </row>
    <row r="47" spans="1:27" ht="114.75" hidden="1" x14ac:dyDescent="0.2">
      <c r="B47" s="224" t="s">
        <v>430</v>
      </c>
      <c r="Y47" s="34"/>
      <c r="Z47" s="34"/>
      <c r="AA47" s="34"/>
    </row>
    <row r="48" spans="1:27" ht="114.75" hidden="1" x14ac:dyDescent="0.2">
      <c r="B48" s="224" t="s">
        <v>431</v>
      </c>
      <c r="Y48" s="34"/>
      <c r="Z48" s="34"/>
      <c r="AA48" s="34"/>
    </row>
    <row r="49" spans="2:27" ht="89.25" hidden="1" x14ac:dyDescent="0.2">
      <c r="B49" s="225" t="s">
        <v>432</v>
      </c>
      <c r="Y49" s="34"/>
      <c r="Z49" s="34"/>
      <c r="AA49" s="34"/>
    </row>
    <row r="50" spans="2:27" ht="89.25" hidden="1" x14ac:dyDescent="0.2">
      <c r="B50" s="225" t="s">
        <v>433</v>
      </c>
      <c r="Y50" s="34"/>
      <c r="Z50" s="34"/>
      <c r="AA50" s="34"/>
    </row>
    <row r="51" spans="2:27" ht="63.75" hidden="1" x14ac:dyDescent="0.2">
      <c r="B51" s="225" t="s">
        <v>434</v>
      </c>
      <c r="Y51" s="34"/>
      <c r="Z51" s="34"/>
      <c r="AA51" s="34"/>
    </row>
    <row r="52" spans="2:27" ht="76.5" hidden="1" x14ac:dyDescent="0.2">
      <c r="B52" s="225" t="s">
        <v>436</v>
      </c>
      <c r="Y52" s="34"/>
      <c r="Z52" s="34"/>
      <c r="AA52" s="34"/>
    </row>
    <row r="53" spans="2:27" ht="83.25" hidden="1" customHeight="1" x14ac:dyDescent="0.2">
      <c r="B53" s="225" t="s">
        <v>437</v>
      </c>
      <c r="Y53" s="34"/>
      <c r="Z53" s="34"/>
      <c r="AA53" s="34"/>
    </row>
    <row r="54" spans="2:27" ht="63.75" hidden="1" x14ac:dyDescent="0.2">
      <c r="B54" s="225" t="s">
        <v>438</v>
      </c>
      <c r="Y54" s="34"/>
      <c r="Z54" s="34"/>
      <c r="AA54" s="34"/>
    </row>
    <row r="55" spans="2:27" ht="63.75" hidden="1" x14ac:dyDescent="0.2">
      <c r="B55" s="224" t="s">
        <v>439</v>
      </c>
      <c r="Y55" s="34"/>
      <c r="Z55" s="34"/>
      <c r="AA55" s="34"/>
    </row>
    <row r="56" spans="2:27" x14ac:dyDescent="0.2">
      <c r="B56" s="224"/>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sheetData>
  <sheetProtection algorithmName="SHA-512" hashValue="yVPTtFsHznf5YoyWuFGWXpklEZhSHQkoFo4e3c89v42EOeoa/Mv5on+WbMSx/R4WYtiyivselasAt3VnT/OvHw==" saltValue="OUdeMXmslEKo5d1doC3STw==" spinCount="100000" sheet="1" objects="1" scenarios="1"/>
  <dataConsolidate/>
  <mergeCells count="63">
    <mergeCell ref="B38:D38"/>
    <mergeCell ref="B42:D42"/>
    <mergeCell ref="F35:H35"/>
    <mergeCell ref="B39:D39"/>
    <mergeCell ref="B40:D40"/>
    <mergeCell ref="B41:D41"/>
    <mergeCell ref="F37:J37"/>
    <mergeCell ref="F38:J42"/>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1: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69"/>
  <sheetViews>
    <sheetView tabSelected="1" view="pageBreakPreview" topLeftCell="A17" zoomScale="80" zoomScaleNormal="80" zoomScaleSheetLayoutView="80" workbookViewId="0">
      <selection activeCell="B15" sqref="B15:B18"/>
    </sheetView>
  </sheetViews>
  <sheetFormatPr baseColWidth="10" defaultRowHeight="12.75" x14ac:dyDescent="0.2"/>
  <cols>
    <col min="1" max="1" width="1.5703125" style="1" customWidth="1"/>
    <col min="2" max="2" width="33.28515625" style="1" customWidth="1"/>
    <col min="3" max="3" width="5.7109375" style="1" customWidth="1"/>
    <col min="4" max="4" width="51.85546875" style="1" customWidth="1"/>
    <col min="5" max="5" width="18.42578125" style="1" hidden="1" customWidth="1"/>
    <col min="6" max="6" width="15.85546875" style="1" customWidth="1"/>
    <col min="7" max="7" width="12.7109375" style="1" customWidth="1"/>
    <col min="8" max="8" width="20.5703125" style="1" customWidth="1"/>
    <col min="9" max="9" width="16" style="1" customWidth="1"/>
    <col min="10" max="10" width="25.140625" style="1" bestFit="1" customWidth="1"/>
    <col min="11" max="11" width="17.28515625" style="1" customWidth="1"/>
    <col min="12" max="12" width="17.85546875" style="7" bestFit="1" customWidth="1"/>
    <col min="13" max="13" width="2.7109375" style="7" customWidth="1"/>
    <col min="14" max="14" width="60.5703125" style="7" customWidth="1"/>
    <col min="15" max="15" width="16" style="7" customWidth="1"/>
    <col min="16" max="16" width="15.42578125" style="7" customWidth="1"/>
    <col min="17" max="18" width="15.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378" t="s">
        <v>113</v>
      </c>
      <c r="E2" s="378"/>
      <c r="F2" s="378"/>
      <c r="G2" s="378"/>
      <c r="H2" s="378"/>
      <c r="I2" s="378"/>
      <c r="J2" s="378"/>
      <c r="K2" s="378"/>
      <c r="L2" s="378"/>
      <c r="M2" s="378"/>
      <c r="N2" s="378"/>
      <c r="O2" s="378"/>
      <c r="P2" s="378"/>
      <c r="Q2" s="143" t="s">
        <v>69</v>
      </c>
      <c r="R2" s="294" t="s">
        <v>549</v>
      </c>
      <c r="S2" s="32"/>
      <c r="T2" s="32"/>
      <c r="U2" s="32"/>
      <c r="V2" s="32"/>
      <c r="W2" s="32"/>
      <c r="X2" s="32"/>
      <c r="Y2" s="32"/>
    </row>
    <row r="3" spans="1:25" s="33" customFormat="1" ht="33.75" customHeight="1" x14ac:dyDescent="0.2">
      <c r="A3" s="29"/>
      <c r="B3" s="86"/>
      <c r="C3" s="86"/>
      <c r="D3" s="379"/>
      <c r="E3" s="379"/>
      <c r="F3" s="379"/>
      <c r="G3" s="379"/>
      <c r="H3" s="379"/>
      <c r="I3" s="379"/>
      <c r="J3" s="379"/>
      <c r="K3" s="379"/>
      <c r="L3" s="379"/>
      <c r="M3" s="379"/>
      <c r="N3" s="379"/>
      <c r="O3" s="379"/>
      <c r="P3" s="379"/>
      <c r="Q3" s="84" t="s">
        <v>0</v>
      </c>
      <c r="R3" s="295">
        <v>3</v>
      </c>
      <c r="S3" s="32"/>
      <c r="T3" s="32"/>
      <c r="U3" s="32"/>
      <c r="V3" s="32"/>
      <c r="W3" s="32"/>
      <c r="X3" s="128"/>
      <c r="Y3" s="128"/>
    </row>
    <row r="4" spans="1:25" s="33" customFormat="1" ht="33.75" customHeight="1" thickBot="1" x14ac:dyDescent="0.25">
      <c r="A4" s="29"/>
      <c r="B4" s="87"/>
      <c r="C4" s="87"/>
      <c r="D4" s="385" t="s">
        <v>420</v>
      </c>
      <c r="E4" s="385"/>
      <c r="F4" s="385"/>
      <c r="G4" s="385"/>
      <c r="H4" s="385"/>
      <c r="I4" s="385"/>
      <c r="J4" s="385"/>
      <c r="K4" s="385"/>
      <c r="L4" s="385"/>
      <c r="M4" s="385"/>
      <c r="N4" s="385"/>
      <c r="O4" s="385"/>
      <c r="P4" s="385"/>
      <c r="Q4" s="36" t="s">
        <v>70</v>
      </c>
      <c r="R4" s="296">
        <v>43487</v>
      </c>
      <c r="S4" s="32"/>
      <c r="T4" s="32"/>
      <c r="U4" s="32"/>
      <c r="V4" s="32"/>
      <c r="W4" s="32"/>
      <c r="X4" s="128"/>
      <c r="Y4" s="128"/>
    </row>
    <row r="5" spans="1:25" ht="16.5" customHeight="1" x14ac:dyDescent="0.2">
      <c r="A5" s="2"/>
      <c r="B5" s="3"/>
      <c r="C5" s="92"/>
      <c r="D5" s="28"/>
      <c r="E5" s="91"/>
      <c r="F5" s="28"/>
      <c r="G5" s="28"/>
      <c r="H5" s="91"/>
      <c r="I5" s="91"/>
      <c r="J5" s="91"/>
      <c r="K5" s="28"/>
      <c r="L5" s="4"/>
      <c r="M5" s="4"/>
      <c r="N5" s="423" t="s">
        <v>317</v>
      </c>
      <c r="O5" s="423"/>
      <c r="P5" s="423"/>
      <c r="Q5" s="423"/>
      <c r="R5" s="423"/>
      <c r="S5" s="5"/>
      <c r="T5" s="5"/>
      <c r="U5" s="5"/>
      <c r="V5" s="5"/>
      <c r="W5" s="5"/>
      <c r="X5" s="5"/>
      <c r="Y5" s="5"/>
    </row>
    <row r="6" spans="1:25" s="6" customFormat="1" ht="45" customHeight="1" x14ac:dyDescent="0.2">
      <c r="A6" s="5"/>
      <c r="B6" s="83" t="s">
        <v>292</v>
      </c>
      <c r="C6" s="83"/>
      <c r="D6" s="83" t="s">
        <v>293</v>
      </c>
      <c r="E6" s="83" t="s">
        <v>326</v>
      </c>
      <c r="F6" s="83" t="s">
        <v>2</v>
      </c>
      <c r="G6" s="83" t="s">
        <v>3</v>
      </c>
      <c r="H6" s="83" t="s">
        <v>294</v>
      </c>
      <c r="I6" s="83" t="s">
        <v>110</v>
      </c>
      <c r="J6" s="83" t="s">
        <v>296</v>
      </c>
      <c r="K6" s="83" t="s">
        <v>295</v>
      </c>
      <c r="L6" s="83" t="s">
        <v>299</v>
      </c>
      <c r="M6" s="83"/>
      <c r="N6" s="306" t="s">
        <v>297</v>
      </c>
      <c r="O6" s="306" t="s">
        <v>298</v>
      </c>
      <c r="P6" s="306" t="s">
        <v>296</v>
      </c>
      <c r="Q6" s="306" t="s">
        <v>295</v>
      </c>
      <c r="R6" s="306" t="s">
        <v>299</v>
      </c>
      <c r="S6" s="114"/>
      <c r="T6" s="113"/>
      <c r="U6" s="113"/>
      <c r="V6" s="113"/>
      <c r="W6" s="115"/>
      <c r="X6" s="113"/>
      <c r="Y6" s="5"/>
    </row>
    <row r="7" spans="1:25" ht="42" customHeight="1" x14ac:dyDescent="0.2">
      <c r="A7" s="5"/>
      <c r="B7" s="424" t="s">
        <v>590</v>
      </c>
      <c r="C7" s="424"/>
      <c r="D7" s="424"/>
      <c r="E7" s="250"/>
      <c r="F7" s="425" t="s">
        <v>466</v>
      </c>
      <c r="G7" s="426"/>
      <c r="H7" s="252">
        <v>0.2</v>
      </c>
      <c r="I7" s="135"/>
      <c r="J7" s="135"/>
      <c r="K7" s="135"/>
      <c r="L7" s="135"/>
      <c r="M7" s="135"/>
      <c r="N7" s="135"/>
      <c r="O7" s="256">
        <f>H7*O11</f>
        <v>0</v>
      </c>
      <c r="P7" s="135"/>
      <c r="Q7" s="135"/>
      <c r="R7" s="140"/>
      <c r="S7" s="129"/>
      <c r="T7" s="129"/>
      <c r="U7" s="129"/>
      <c r="V7" s="129"/>
      <c r="W7" s="129"/>
      <c r="X7" s="129"/>
      <c r="Y7" s="5"/>
    </row>
    <row r="8" spans="1:25" ht="172.5" customHeight="1" x14ac:dyDescent="0.2">
      <c r="A8" s="5"/>
      <c r="B8" s="405" t="s">
        <v>550</v>
      </c>
      <c r="C8" s="123"/>
      <c r="D8" s="116" t="s">
        <v>551</v>
      </c>
      <c r="E8" s="253"/>
      <c r="F8" s="317">
        <v>43466</v>
      </c>
      <c r="G8" s="117">
        <v>43830</v>
      </c>
      <c r="H8" s="126" t="s">
        <v>594</v>
      </c>
      <c r="I8" s="126" t="s">
        <v>554</v>
      </c>
      <c r="J8" s="392">
        <v>421728000</v>
      </c>
      <c r="K8" s="145"/>
      <c r="L8" s="145"/>
      <c r="M8" s="392"/>
      <c r="N8" s="148"/>
      <c r="O8" s="249"/>
      <c r="P8" s="145"/>
      <c r="Q8" s="145"/>
      <c r="R8" s="145"/>
      <c r="S8" s="27"/>
      <c r="T8" s="53"/>
      <c r="U8" s="246"/>
      <c r="V8" s="415"/>
      <c r="W8" s="125"/>
      <c r="X8" s="2"/>
      <c r="Y8" s="2"/>
    </row>
    <row r="9" spans="1:25" ht="110.25" customHeight="1" x14ac:dyDescent="0.2">
      <c r="A9" s="5"/>
      <c r="B9" s="429"/>
      <c r="C9" s="118"/>
      <c r="D9" s="116" t="s">
        <v>552</v>
      </c>
      <c r="E9" s="254"/>
      <c r="F9" s="317">
        <v>43466</v>
      </c>
      <c r="G9" s="117">
        <v>43830</v>
      </c>
      <c r="H9" s="329" t="s">
        <v>594</v>
      </c>
      <c r="I9" s="316" t="s">
        <v>555</v>
      </c>
      <c r="J9" s="393"/>
      <c r="K9" s="146"/>
      <c r="L9" s="146"/>
      <c r="M9" s="393"/>
      <c r="N9" s="149"/>
      <c r="O9" s="249"/>
      <c r="P9" s="146"/>
      <c r="Q9" s="146"/>
      <c r="R9" s="146"/>
      <c r="S9" s="27"/>
      <c r="T9" s="53"/>
      <c r="U9" s="246"/>
      <c r="V9" s="415"/>
      <c r="W9" s="125"/>
      <c r="X9" s="2"/>
      <c r="Y9" s="2"/>
    </row>
    <row r="10" spans="1:25" ht="110.25" customHeight="1" x14ac:dyDescent="0.2">
      <c r="A10" s="5"/>
      <c r="B10" s="406"/>
      <c r="C10" s="118"/>
      <c r="D10" s="116" t="s">
        <v>553</v>
      </c>
      <c r="E10" s="254"/>
      <c r="F10" s="317">
        <v>43466</v>
      </c>
      <c r="G10" s="117">
        <v>43830</v>
      </c>
      <c r="H10" s="329" t="s">
        <v>594</v>
      </c>
      <c r="I10" s="122" t="s">
        <v>556</v>
      </c>
      <c r="J10" s="394"/>
      <c r="K10" s="146"/>
      <c r="L10" s="146"/>
      <c r="M10" s="393"/>
      <c r="N10" s="154"/>
      <c r="O10" s="249"/>
      <c r="P10" s="146"/>
      <c r="Q10" s="146"/>
      <c r="R10" s="146"/>
      <c r="S10" s="27"/>
      <c r="T10" s="53"/>
      <c r="U10" s="246"/>
      <c r="V10" s="415"/>
      <c r="W10" s="125"/>
      <c r="X10" s="2"/>
      <c r="Y10" s="2"/>
    </row>
    <row r="11" spans="1:25" ht="28.5" customHeight="1" x14ac:dyDescent="0.2">
      <c r="A11" s="130"/>
      <c r="B11" s="407" t="s">
        <v>546</v>
      </c>
      <c r="C11" s="407"/>
      <c r="D11" s="407"/>
      <c r="E11" s="407"/>
      <c r="F11" s="420"/>
      <c r="G11" s="420"/>
      <c r="H11" s="407"/>
      <c r="I11" s="131"/>
      <c r="J11" s="150">
        <f>SUM(SUM(J8:J10))</f>
        <v>421728000</v>
      </c>
      <c r="K11" s="150">
        <f>SUM(SUM(K8:K10))</f>
        <v>0</v>
      </c>
      <c r="L11" s="133">
        <f>SUM(SUM(L8:L10))</f>
        <v>0</v>
      </c>
      <c r="M11" s="131"/>
      <c r="N11" s="131"/>
      <c r="O11" s="255">
        <f>(SUM(O8:O10)/3)</f>
        <v>0</v>
      </c>
      <c r="P11" s="156">
        <f>SUM(P8:P10)</f>
        <v>0</v>
      </c>
      <c r="Q11" s="156">
        <f>SUM(Q8:Q10)</f>
        <v>0</v>
      </c>
      <c r="R11" s="156">
        <f>SUM(R8:R10)</f>
        <v>0</v>
      </c>
      <c r="S11" s="5"/>
      <c r="T11" s="5"/>
      <c r="U11" s="5"/>
      <c r="V11" s="5"/>
      <c r="W11" s="5"/>
      <c r="X11" s="5"/>
      <c r="Y11" s="5"/>
    </row>
    <row r="12" spans="1:25" x14ac:dyDescent="0.2">
      <c r="A12" s="88"/>
      <c r="B12" s="92"/>
      <c r="C12" s="88"/>
      <c r="D12" s="88"/>
      <c r="E12" s="88"/>
      <c r="F12" s="88"/>
      <c r="G12" s="88"/>
      <c r="H12" s="88"/>
      <c r="I12" s="88"/>
      <c r="J12" s="88"/>
      <c r="K12" s="88"/>
      <c r="L12" s="88"/>
      <c r="M12" s="88"/>
      <c r="N12" s="88"/>
      <c r="O12" s="88"/>
      <c r="P12" s="88"/>
      <c r="Q12" s="88"/>
      <c r="R12" s="88"/>
      <c r="S12" s="5"/>
      <c r="T12" s="5"/>
      <c r="U12" s="5"/>
      <c r="V12" s="5"/>
      <c r="W12" s="5"/>
      <c r="X12" s="5"/>
      <c r="Y12" s="5"/>
    </row>
    <row r="13" spans="1:25" ht="33.75" customHeight="1" x14ac:dyDescent="0.2">
      <c r="A13" s="5"/>
      <c r="B13" s="427" t="s">
        <v>591</v>
      </c>
      <c r="C13" s="427"/>
      <c r="D13" s="427"/>
      <c r="E13" s="261"/>
      <c r="F13" s="428" t="s">
        <v>467</v>
      </c>
      <c r="G13" s="428"/>
      <c r="H13" s="259">
        <v>0.4</v>
      </c>
      <c r="I13" s="138"/>
      <c r="J13" s="138"/>
      <c r="K13" s="138"/>
      <c r="L13" s="138"/>
      <c r="M13" s="138"/>
      <c r="N13" s="153"/>
      <c r="O13" s="260">
        <f>H13*O20</f>
        <v>0</v>
      </c>
      <c r="P13" s="153"/>
      <c r="Q13" s="138"/>
      <c r="R13" s="139"/>
      <c r="S13" s="129"/>
      <c r="T13" s="129"/>
      <c r="U13" s="129"/>
      <c r="V13" s="129"/>
      <c r="W13" s="129"/>
      <c r="X13" s="129"/>
      <c r="Y13" s="5"/>
    </row>
    <row r="14" spans="1:25" ht="117" customHeight="1" x14ac:dyDescent="0.2">
      <c r="A14" s="5"/>
      <c r="B14" s="121" t="s">
        <v>557</v>
      </c>
      <c r="C14" s="119"/>
      <c r="D14" s="120" t="s">
        <v>558</v>
      </c>
      <c r="E14" s="121">
        <v>0.04</v>
      </c>
      <c r="F14" s="317">
        <v>43466</v>
      </c>
      <c r="G14" s="117">
        <v>43830</v>
      </c>
      <c r="H14" s="329" t="s">
        <v>594</v>
      </c>
      <c r="I14" s="89" t="s">
        <v>560</v>
      </c>
      <c r="J14" s="145">
        <v>123585000</v>
      </c>
      <c r="K14" s="145"/>
      <c r="L14" s="392">
        <v>179000000</v>
      </c>
      <c r="M14" s="145"/>
      <c r="N14" s="148"/>
      <c r="O14" s="249"/>
      <c r="P14" s="145"/>
      <c r="Q14" s="146"/>
      <c r="R14" s="145"/>
      <c r="S14" s="27"/>
      <c r="T14" s="155"/>
      <c r="U14" s="417"/>
      <c r="V14" s="415"/>
      <c r="W14" s="125"/>
      <c r="X14" s="2"/>
      <c r="Y14" s="2"/>
    </row>
    <row r="15" spans="1:25" ht="111" customHeight="1" x14ac:dyDescent="0.2">
      <c r="A15" s="5"/>
      <c r="B15" s="405" t="s">
        <v>559</v>
      </c>
      <c r="C15" s="119"/>
      <c r="D15" s="151" t="s">
        <v>561</v>
      </c>
      <c r="E15" s="54">
        <v>0.06</v>
      </c>
      <c r="F15" s="317">
        <v>43466</v>
      </c>
      <c r="G15" s="117">
        <v>43830</v>
      </c>
      <c r="H15" s="329" t="s">
        <v>594</v>
      </c>
      <c r="I15" s="95" t="s">
        <v>565</v>
      </c>
      <c r="J15" s="393">
        <v>1142210000</v>
      </c>
      <c r="K15" s="146"/>
      <c r="L15" s="393"/>
      <c r="M15" s="146"/>
      <c r="N15" s="148"/>
      <c r="O15" s="249"/>
      <c r="P15" s="146"/>
      <c r="Q15" s="146"/>
      <c r="R15" s="146"/>
      <c r="S15" s="27"/>
      <c r="U15" s="417"/>
      <c r="V15" s="415"/>
      <c r="W15" s="125"/>
      <c r="X15" s="2"/>
      <c r="Y15" s="2"/>
    </row>
    <row r="16" spans="1:25" s="331" customFormat="1" ht="111" customHeight="1" x14ac:dyDescent="0.2">
      <c r="A16" s="333"/>
      <c r="B16" s="429"/>
      <c r="C16" s="119"/>
      <c r="D16" s="151" t="s">
        <v>562</v>
      </c>
      <c r="E16" s="54"/>
      <c r="F16" s="317">
        <v>43466</v>
      </c>
      <c r="G16" s="117">
        <v>43830</v>
      </c>
      <c r="H16" s="329" t="s">
        <v>594</v>
      </c>
      <c r="I16" s="316" t="s">
        <v>566</v>
      </c>
      <c r="J16" s="393"/>
      <c r="K16" s="146"/>
      <c r="L16" s="393"/>
      <c r="M16" s="146"/>
      <c r="N16" s="149"/>
      <c r="O16" s="249"/>
      <c r="P16" s="146"/>
      <c r="Q16" s="146"/>
      <c r="R16" s="146"/>
      <c r="S16" s="334"/>
      <c r="U16" s="417"/>
      <c r="V16" s="415"/>
      <c r="W16" s="125"/>
      <c r="X16" s="332"/>
      <c r="Y16" s="332"/>
    </row>
    <row r="17" spans="1:25" s="331" customFormat="1" ht="111" customHeight="1" x14ac:dyDescent="0.2">
      <c r="A17" s="333"/>
      <c r="B17" s="429"/>
      <c r="C17" s="119"/>
      <c r="D17" s="151" t="s">
        <v>563</v>
      </c>
      <c r="E17" s="54"/>
      <c r="F17" s="317">
        <v>43466</v>
      </c>
      <c r="G17" s="117">
        <v>43830</v>
      </c>
      <c r="H17" s="329" t="s">
        <v>594</v>
      </c>
      <c r="I17" s="316" t="s">
        <v>567</v>
      </c>
      <c r="J17" s="393"/>
      <c r="K17" s="146"/>
      <c r="L17" s="393"/>
      <c r="M17" s="146"/>
      <c r="N17" s="149"/>
      <c r="O17" s="249"/>
      <c r="P17" s="146"/>
      <c r="Q17" s="146"/>
      <c r="R17" s="146"/>
      <c r="S17" s="334"/>
      <c r="U17" s="417"/>
      <c r="V17" s="415"/>
      <c r="W17" s="125"/>
      <c r="X17" s="332"/>
      <c r="Y17" s="332"/>
    </row>
    <row r="18" spans="1:25" ht="116.25" customHeight="1" x14ac:dyDescent="0.2">
      <c r="A18" s="5"/>
      <c r="B18" s="406"/>
      <c r="C18" s="119"/>
      <c r="D18" s="151" t="s">
        <v>564</v>
      </c>
      <c r="E18" s="54">
        <v>0.02</v>
      </c>
      <c r="F18" s="317">
        <v>43466</v>
      </c>
      <c r="G18" s="117">
        <v>43830</v>
      </c>
      <c r="H18" s="329" t="s">
        <v>594</v>
      </c>
      <c r="I18" s="95" t="s">
        <v>568</v>
      </c>
      <c r="J18" s="394"/>
      <c r="K18" s="146"/>
      <c r="L18" s="394"/>
      <c r="M18" s="146"/>
      <c r="N18" s="154"/>
      <c r="O18" s="249"/>
      <c r="P18" s="146"/>
      <c r="Q18" s="146"/>
      <c r="R18" s="146"/>
      <c r="S18" s="27"/>
      <c r="U18" s="417"/>
      <c r="V18" s="415"/>
      <c r="W18" s="125"/>
      <c r="X18" s="2"/>
      <c r="Y18" s="2"/>
    </row>
    <row r="19" spans="1:25" s="333" customFormat="1" ht="116.25" customHeight="1" x14ac:dyDescent="0.2">
      <c r="B19" s="338" t="s">
        <v>597</v>
      </c>
      <c r="C19" s="119"/>
      <c r="D19" s="151" t="s">
        <v>598</v>
      </c>
      <c r="E19" s="341"/>
      <c r="F19" s="317">
        <v>43466</v>
      </c>
      <c r="G19" s="117">
        <v>43830</v>
      </c>
      <c r="H19" s="329" t="s">
        <v>594</v>
      </c>
      <c r="I19" s="316" t="s">
        <v>599</v>
      </c>
      <c r="J19" s="337"/>
      <c r="K19" s="146"/>
      <c r="L19" s="337"/>
      <c r="M19" s="146"/>
      <c r="N19" s="154"/>
      <c r="O19" s="249"/>
      <c r="P19" s="146"/>
      <c r="Q19" s="146"/>
      <c r="R19" s="146"/>
      <c r="S19" s="334"/>
      <c r="U19" s="340"/>
      <c r="V19" s="339"/>
      <c r="W19" s="125"/>
      <c r="X19" s="332"/>
      <c r="Y19" s="332"/>
    </row>
    <row r="20" spans="1:25" ht="28.5" customHeight="1" x14ac:dyDescent="0.2">
      <c r="A20" s="130"/>
      <c r="B20" s="407" t="s">
        <v>546</v>
      </c>
      <c r="C20" s="407"/>
      <c r="D20" s="407"/>
      <c r="E20" s="407"/>
      <c r="F20" s="407"/>
      <c r="G20" s="407"/>
      <c r="H20" s="407"/>
      <c r="I20" s="131"/>
      <c r="J20" s="156">
        <f>SUM(J14:J18)</f>
        <v>1265795000</v>
      </c>
      <c r="K20" s="156">
        <f>SUM(K14:K18)</f>
        <v>0</v>
      </c>
      <c r="L20" s="156">
        <f>SUM(L14:L18)</f>
        <v>179000000</v>
      </c>
      <c r="M20" s="131"/>
      <c r="N20" s="131"/>
      <c r="O20" s="152">
        <f>SUM(O14:O18)/6</f>
        <v>0</v>
      </c>
      <c r="P20" s="156">
        <f>SUM(P14:P18)</f>
        <v>0</v>
      </c>
      <c r="Q20" s="156">
        <f>SUM(Q14:Q18)</f>
        <v>0</v>
      </c>
      <c r="R20" s="156">
        <f>SUM(R14:R18)</f>
        <v>0</v>
      </c>
      <c r="S20" s="5"/>
      <c r="T20" s="5"/>
      <c r="U20" s="5"/>
      <c r="V20" s="5"/>
      <c r="W20" s="5"/>
      <c r="X20" s="5"/>
      <c r="Y20" s="5"/>
    </row>
    <row r="21" spans="1:25" ht="13.5" customHeight="1" x14ac:dyDescent="0.2">
      <c r="A21" s="130"/>
      <c r="B21" s="134"/>
      <c r="C21" s="134"/>
      <c r="D21" s="134"/>
      <c r="E21" s="134"/>
      <c r="F21" s="134"/>
      <c r="G21" s="134"/>
      <c r="H21" s="134"/>
      <c r="I21" s="134"/>
      <c r="J21" s="137"/>
      <c r="K21" s="137"/>
      <c r="L21" s="137"/>
      <c r="M21" s="134"/>
      <c r="N21" s="134"/>
      <c r="O21" s="90"/>
      <c r="P21" s="134"/>
      <c r="Q21" s="136"/>
      <c r="R21" s="136"/>
      <c r="S21" s="5"/>
      <c r="T21" s="5"/>
      <c r="U21" s="5"/>
      <c r="V21" s="5"/>
      <c r="W21" s="5"/>
      <c r="X21" s="5"/>
      <c r="Y21" s="5"/>
    </row>
    <row r="22" spans="1:25" ht="42" customHeight="1" x14ac:dyDescent="0.2">
      <c r="A22" s="5"/>
      <c r="B22" s="421" t="s">
        <v>592</v>
      </c>
      <c r="C22" s="421"/>
      <c r="D22" s="421"/>
      <c r="E22" s="421"/>
      <c r="F22" s="422" t="s">
        <v>467</v>
      </c>
      <c r="G22" s="422"/>
      <c r="H22" s="262">
        <v>0.2</v>
      </c>
      <c r="I22" s="162"/>
      <c r="J22" s="162"/>
      <c r="K22" s="162"/>
      <c r="L22" s="162"/>
      <c r="M22" s="162"/>
      <c r="N22" s="162"/>
      <c r="O22" s="263">
        <f>H22*O26</f>
        <v>0</v>
      </c>
      <c r="P22" s="162"/>
      <c r="Q22" s="162"/>
      <c r="R22" s="163"/>
      <c r="S22" s="129"/>
      <c r="T22" s="129"/>
      <c r="U22" s="129"/>
      <c r="V22" s="129"/>
      <c r="W22" s="129"/>
      <c r="X22" s="129"/>
      <c r="Y22" s="5"/>
    </row>
    <row r="23" spans="1:25" ht="188.25" customHeight="1" x14ac:dyDescent="0.2">
      <c r="A23" s="5"/>
      <c r="B23" s="395" t="s">
        <v>569</v>
      </c>
      <c r="C23" s="123"/>
      <c r="D23" s="120" t="s">
        <v>570</v>
      </c>
      <c r="E23" s="157">
        <v>1.0500000000000001E-2</v>
      </c>
      <c r="F23" s="317">
        <v>43466</v>
      </c>
      <c r="G23" s="117">
        <v>43830</v>
      </c>
      <c r="H23" s="329" t="s">
        <v>594</v>
      </c>
      <c r="I23" s="126" t="s">
        <v>573</v>
      </c>
      <c r="J23" s="392">
        <v>171107000</v>
      </c>
      <c r="K23" s="145"/>
      <c r="L23" s="145"/>
      <c r="M23" s="145"/>
      <c r="N23" s="148"/>
      <c r="O23" s="258"/>
      <c r="P23" s="145"/>
      <c r="Q23" s="160"/>
      <c r="R23" s="159"/>
      <c r="S23" s="27"/>
      <c r="T23" s="53"/>
      <c r="U23" s="417"/>
      <c r="V23" s="415"/>
      <c r="W23" s="125"/>
      <c r="X23" s="2"/>
      <c r="Y23" s="2"/>
    </row>
    <row r="24" spans="1:25" s="331" customFormat="1" ht="188.25" customHeight="1" x14ac:dyDescent="0.2">
      <c r="A24" s="333"/>
      <c r="B24" s="396"/>
      <c r="C24" s="119"/>
      <c r="D24" s="116" t="s">
        <v>571</v>
      </c>
      <c r="E24" s="158"/>
      <c r="F24" s="317">
        <v>43466</v>
      </c>
      <c r="G24" s="117">
        <v>43830</v>
      </c>
      <c r="H24" s="329" t="s">
        <v>594</v>
      </c>
      <c r="I24" s="316" t="s">
        <v>574</v>
      </c>
      <c r="J24" s="393"/>
      <c r="K24" s="146"/>
      <c r="L24" s="146"/>
      <c r="M24" s="146"/>
      <c r="N24" s="149"/>
      <c r="O24" s="249"/>
      <c r="P24" s="146"/>
      <c r="Q24" s="330"/>
      <c r="R24" s="335"/>
      <c r="S24" s="334"/>
      <c r="T24" s="53"/>
      <c r="U24" s="417"/>
      <c r="V24" s="415"/>
      <c r="W24" s="125"/>
      <c r="X24" s="332"/>
      <c r="Y24" s="332"/>
    </row>
    <row r="25" spans="1:25" ht="104.25" customHeight="1" x14ac:dyDescent="0.2">
      <c r="A25" s="5"/>
      <c r="B25" s="397"/>
      <c r="C25" s="119"/>
      <c r="D25" s="336" t="s">
        <v>572</v>
      </c>
      <c r="E25" s="158">
        <v>1.0500000000000001E-2</v>
      </c>
      <c r="F25" s="317">
        <v>43466</v>
      </c>
      <c r="G25" s="117">
        <v>43830</v>
      </c>
      <c r="H25" s="329" t="s">
        <v>594</v>
      </c>
      <c r="I25" s="316" t="s">
        <v>568</v>
      </c>
      <c r="J25" s="394"/>
      <c r="K25" s="146"/>
      <c r="L25" s="146"/>
      <c r="M25" s="146"/>
      <c r="N25" s="149"/>
      <c r="O25" s="249"/>
      <c r="P25" s="146"/>
      <c r="Q25" s="146"/>
      <c r="R25" s="146"/>
      <c r="S25" s="27"/>
      <c r="T25" s="53"/>
      <c r="U25" s="417"/>
      <c r="V25" s="415"/>
      <c r="W25" s="125"/>
      <c r="X25" s="2"/>
      <c r="Y25" s="2"/>
    </row>
    <row r="26" spans="1:25" ht="25.5" customHeight="1" x14ac:dyDescent="0.2">
      <c r="A26" s="130"/>
      <c r="B26" s="407" t="s">
        <v>546</v>
      </c>
      <c r="C26" s="407"/>
      <c r="D26" s="407"/>
      <c r="E26" s="407"/>
      <c r="F26" s="407"/>
      <c r="G26" s="407"/>
      <c r="H26" s="407"/>
      <c r="I26" s="131"/>
      <c r="J26" s="150">
        <f>SUM(J23:J25)</f>
        <v>171107000</v>
      </c>
      <c r="K26" s="150">
        <f>SUM(K23:K25)</f>
        <v>0</v>
      </c>
      <c r="L26" s="150">
        <f>SUM(L23:L25)</f>
        <v>0</v>
      </c>
      <c r="M26" s="161"/>
      <c r="N26" s="161"/>
      <c r="O26" s="152">
        <f>SUM(O23:O25)/2</f>
        <v>0</v>
      </c>
      <c r="P26" s="150">
        <f>SUM(P23:P25)</f>
        <v>0</v>
      </c>
      <c r="Q26" s="150">
        <f>SUM(Q23:Q25)</f>
        <v>0</v>
      </c>
      <c r="R26" s="150">
        <f>SUM(R23:R25)</f>
        <v>0</v>
      </c>
      <c r="S26" s="5"/>
      <c r="T26" s="5"/>
      <c r="U26" s="5"/>
      <c r="V26" s="5"/>
      <c r="W26" s="5"/>
      <c r="X26" s="5"/>
      <c r="Y26" s="5"/>
    </row>
    <row r="27" spans="1:25" ht="18" customHeight="1" x14ac:dyDescent="0.2">
      <c r="A27" s="130"/>
      <c r="B27" s="318"/>
      <c r="C27" s="318"/>
      <c r="D27" s="318"/>
      <c r="E27" s="318"/>
      <c r="F27" s="318"/>
      <c r="G27" s="318"/>
      <c r="H27" s="319"/>
      <c r="I27" s="136"/>
      <c r="J27" s="320"/>
      <c r="K27" s="320"/>
      <c r="L27" s="320"/>
      <c r="M27" s="321"/>
      <c r="N27" s="321"/>
      <c r="O27" s="319"/>
      <c r="P27" s="320"/>
      <c r="Q27" s="320"/>
      <c r="R27" s="320"/>
      <c r="S27" s="5"/>
      <c r="T27" s="5"/>
      <c r="U27" s="5"/>
      <c r="V27" s="5"/>
      <c r="W27" s="5"/>
      <c r="X27" s="5"/>
      <c r="Y27" s="5"/>
    </row>
    <row r="28" spans="1:25" ht="29.25" customHeight="1" x14ac:dyDescent="0.2">
      <c r="A28" s="5"/>
      <c r="B28" s="400" t="s">
        <v>593</v>
      </c>
      <c r="C28" s="400"/>
      <c r="D28" s="400"/>
      <c r="E28" s="324"/>
      <c r="F28" s="418" t="s">
        <v>467</v>
      </c>
      <c r="G28" s="418"/>
      <c r="H28" s="325">
        <v>0.1</v>
      </c>
      <c r="I28" s="322"/>
      <c r="J28" s="322"/>
      <c r="K28" s="322"/>
      <c r="L28" s="322"/>
      <c r="M28" s="322"/>
      <c r="N28" s="322"/>
      <c r="O28" s="327"/>
      <c r="P28" s="322"/>
      <c r="Q28" s="322"/>
      <c r="R28" s="323"/>
      <c r="S28" s="129"/>
      <c r="U28" s="5"/>
      <c r="V28" s="5"/>
      <c r="W28" s="129"/>
      <c r="X28" s="129"/>
      <c r="Y28" s="5"/>
    </row>
    <row r="29" spans="1:25" ht="137.25" customHeight="1" x14ac:dyDescent="0.2">
      <c r="A29" s="5"/>
      <c r="B29" s="405" t="s">
        <v>575</v>
      </c>
      <c r="C29" s="119"/>
      <c r="D29" s="151" t="s">
        <v>576</v>
      </c>
      <c r="E29" s="54"/>
      <c r="F29" s="317">
        <v>43466</v>
      </c>
      <c r="G29" s="117">
        <v>43830</v>
      </c>
      <c r="H29" s="329" t="s">
        <v>594</v>
      </c>
      <c r="I29" s="316" t="s">
        <v>578</v>
      </c>
      <c r="J29" s="392">
        <v>177023000</v>
      </c>
      <c r="K29" s="146"/>
      <c r="L29" s="146"/>
      <c r="M29" s="146"/>
      <c r="N29" s="148"/>
      <c r="O29" s="249"/>
      <c r="P29" s="146"/>
      <c r="Q29" s="146"/>
      <c r="R29" s="146"/>
      <c r="S29" s="27"/>
      <c r="U29" s="5"/>
      <c r="V29" s="5"/>
      <c r="W29" s="125"/>
      <c r="X29" s="2"/>
      <c r="Y29" s="2"/>
    </row>
    <row r="30" spans="1:25" ht="163.5" customHeight="1" x14ac:dyDescent="0.2">
      <c r="A30" s="5"/>
      <c r="B30" s="406"/>
      <c r="C30" s="119"/>
      <c r="D30" s="151" t="s">
        <v>577</v>
      </c>
      <c r="E30" s="54"/>
      <c r="F30" s="317">
        <v>43466</v>
      </c>
      <c r="G30" s="117">
        <v>43830</v>
      </c>
      <c r="H30" s="329" t="s">
        <v>594</v>
      </c>
      <c r="I30" s="316" t="s">
        <v>579</v>
      </c>
      <c r="J30" s="394"/>
      <c r="K30" s="146"/>
      <c r="L30" s="146"/>
      <c r="M30" s="146"/>
      <c r="N30" s="154"/>
      <c r="O30" s="249"/>
      <c r="P30" s="146"/>
      <c r="Q30" s="146"/>
      <c r="R30" s="146"/>
      <c r="S30" s="27"/>
      <c r="U30" s="5"/>
      <c r="V30" s="5"/>
      <c r="W30" s="125"/>
      <c r="X30" s="2"/>
      <c r="Y30" s="2"/>
    </row>
    <row r="31" spans="1:25" ht="13.5" customHeight="1" x14ac:dyDescent="0.2">
      <c r="A31" s="130"/>
      <c r="B31" s="136"/>
      <c r="C31" s="134"/>
      <c r="D31" s="134"/>
      <c r="E31" s="134"/>
      <c r="F31" s="134"/>
      <c r="G31" s="134"/>
      <c r="H31" s="134"/>
      <c r="I31" s="316"/>
      <c r="J31" s="134"/>
      <c r="K31" s="134"/>
      <c r="L31" s="134"/>
      <c r="M31" s="134"/>
      <c r="N31" s="134"/>
      <c r="O31" s="134"/>
      <c r="P31" s="134"/>
      <c r="Q31" s="134"/>
      <c r="R31" s="134"/>
      <c r="S31" s="5"/>
      <c r="T31" s="5"/>
      <c r="U31" s="5"/>
      <c r="V31" s="5"/>
      <c r="W31" s="5"/>
      <c r="X31" s="5"/>
      <c r="Y31" s="5"/>
    </row>
    <row r="32" spans="1:25" ht="16.5" customHeight="1" x14ac:dyDescent="0.2">
      <c r="A32" s="130"/>
      <c r="B32" s="134"/>
      <c r="C32" s="134"/>
      <c r="D32" s="134"/>
      <c r="E32" s="134"/>
      <c r="F32" s="134"/>
      <c r="G32" s="134"/>
      <c r="H32" s="134"/>
      <c r="I32" s="134"/>
      <c r="J32" s="134"/>
      <c r="K32" s="134"/>
      <c r="L32" s="134"/>
      <c r="M32" s="134"/>
      <c r="N32" s="167"/>
      <c r="O32" s="134"/>
      <c r="P32" s="134"/>
      <c r="Q32" s="134"/>
      <c r="R32" s="134"/>
      <c r="S32" s="5"/>
      <c r="T32" s="5"/>
      <c r="U32" s="417"/>
      <c r="V32" s="415"/>
      <c r="W32" s="5"/>
      <c r="X32" s="5"/>
      <c r="Y32" s="5"/>
    </row>
    <row r="33" spans="1:25" ht="33.75" customHeight="1" x14ac:dyDescent="0.2">
      <c r="A33" s="5"/>
      <c r="B33" s="401" t="s">
        <v>580</v>
      </c>
      <c r="C33" s="401"/>
      <c r="D33" s="401"/>
      <c r="E33" s="264"/>
      <c r="F33" s="419" t="s">
        <v>467</v>
      </c>
      <c r="G33" s="419"/>
      <c r="H33" s="265">
        <v>0.1</v>
      </c>
      <c r="I33" s="165"/>
      <c r="J33" s="165"/>
      <c r="K33" s="165"/>
      <c r="L33" s="165"/>
      <c r="M33" s="165"/>
      <c r="N33" s="168"/>
      <c r="O33" s="266">
        <f>H33*O38</f>
        <v>0</v>
      </c>
      <c r="P33" s="165"/>
      <c r="Q33" s="165"/>
      <c r="R33" s="166"/>
      <c r="S33" s="129"/>
      <c r="T33" s="129"/>
      <c r="U33" s="417"/>
      <c r="V33" s="415"/>
      <c r="W33" s="129"/>
      <c r="X33" s="129"/>
      <c r="Y33" s="5"/>
    </row>
    <row r="34" spans="1:25" ht="95.25" customHeight="1" x14ac:dyDescent="0.2">
      <c r="A34" s="5"/>
      <c r="B34" s="402" t="s">
        <v>581</v>
      </c>
      <c r="C34" s="119"/>
      <c r="D34" s="116" t="s">
        <v>582</v>
      </c>
      <c r="E34" s="158"/>
      <c r="F34" s="317">
        <v>43466</v>
      </c>
      <c r="G34" s="117">
        <v>43830</v>
      </c>
      <c r="H34" s="329" t="s">
        <v>594</v>
      </c>
      <c r="I34" s="95" t="s">
        <v>586</v>
      </c>
      <c r="J34" s="392">
        <v>0</v>
      </c>
      <c r="K34" s="146"/>
      <c r="L34" s="146"/>
      <c r="M34" s="146"/>
      <c r="N34" s="132"/>
      <c r="O34" s="249"/>
      <c r="P34" s="146"/>
      <c r="Q34" s="146"/>
      <c r="R34" s="146"/>
      <c r="S34" s="27"/>
      <c r="T34" s="53"/>
      <c r="U34" s="417"/>
      <c r="V34" s="415"/>
      <c r="W34" s="125"/>
      <c r="X34" s="2"/>
      <c r="Y34" s="2"/>
    </row>
    <row r="35" spans="1:25" s="331" customFormat="1" ht="95.25" customHeight="1" x14ac:dyDescent="0.2">
      <c r="A35" s="333"/>
      <c r="B35" s="403"/>
      <c r="C35" s="119"/>
      <c r="D35" s="116" t="s">
        <v>583</v>
      </c>
      <c r="E35" s="158"/>
      <c r="F35" s="317">
        <v>43466</v>
      </c>
      <c r="G35" s="117">
        <v>43830</v>
      </c>
      <c r="H35" s="329" t="s">
        <v>594</v>
      </c>
      <c r="I35" s="316" t="s">
        <v>587</v>
      </c>
      <c r="J35" s="393"/>
      <c r="K35" s="146"/>
      <c r="L35" s="146"/>
      <c r="M35" s="146"/>
      <c r="N35" s="132"/>
      <c r="O35" s="249"/>
      <c r="P35" s="146"/>
      <c r="Q35" s="146"/>
      <c r="R35" s="146"/>
      <c r="S35" s="334"/>
      <c r="T35" s="53"/>
      <c r="U35" s="417"/>
      <c r="V35" s="415"/>
      <c r="W35" s="125"/>
      <c r="X35" s="332"/>
      <c r="Y35" s="332"/>
    </row>
    <row r="36" spans="1:25" s="331" customFormat="1" ht="95.25" customHeight="1" x14ac:dyDescent="0.2">
      <c r="A36" s="333"/>
      <c r="B36" s="403"/>
      <c r="C36" s="119"/>
      <c r="D36" s="116" t="s">
        <v>584</v>
      </c>
      <c r="E36" s="158"/>
      <c r="F36" s="317">
        <v>43466</v>
      </c>
      <c r="G36" s="117">
        <v>43830</v>
      </c>
      <c r="H36" s="329" t="s">
        <v>594</v>
      </c>
      <c r="I36" s="316" t="s">
        <v>588</v>
      </c>
      <c r="J36" s="393"/>
      <c r="K36" s="146"/>
      <c r="L36" s="146"/>
      <c r="M36" s="146"/>
      <c r="N36" s="132"/>
      <c r="O36" s="249"/>
      <c r="P36" s="146"/>
      <c r="Q36" s="146"/>
      <c r="R36" s="146"/>
      <c r="S36" s="334"/>
      <c r="T36" s="53"/>
      <c r="U36" s="417"/>
      <c r="V36" s="415"/>
      <c r="W36" s="125"/>
      <c r="X36" s="332"/>
      <c r="Y36" s="332"/>
    </row>
    <row r="37" spans="1:25" ht="95.25" customHeight="1" x14ac:dyDescent="0.2">
      <c r="A37" s="5"/>
      <c r="B37" s="404"/>
      <c r="C37" s="119"/>
      <c r="D37" s="116" t="s">
        <v>585</v>
      </c>
      <c r="E37" s="54"/>
      <c r="F37" s="317">
        <v>43466</v>
      </c>
      <c r="G37" s="117">
        <v>43830</v>
      </c>
      <c r="H37" s="329" t="s">
        <v>594</v>
      </c>
      <c r="I37" s="95" t="s">
        <v>589</v>
      </c>
      <c r="J37" s="394"/>
      <c r="K37" s="146"/>
      <c r="L37" s="146"/>
      <c r="M37" s="146"/>
      <c r="N37" s="132"/>
      <c r="O37" s="257"/>
      <c r="P37" s="124"/>
      <c r="Q37" s="124"/>
      <c r="R37" s="147"/>
      <c r="S37" s="27"/>
      <c r="T37" s="53"/>
      <c r="U37" s="417"/>
      <c r="V37" s="415"/>
      <c r="W37" s="125"/>
      <c r="X37" s="2"/>
      <c r="Y37" s="2"/>
    </row>
    <row r="38" spans="1:25" ht="28.5" customHeight="1" x14ac:dyDescent="0.2">
      <c r="A38" s="130"/>
      <c r="B38" s="131"/>
      <c r="C38" s="131"/>
      <c r="D38" s="131"/>
      <c r="E38" s="152">
        <f>SUM(E34:E37)</f>
        <v>0</v>
      </c>
      <c r="F38" s="131"/>
      <c r="G38" s="131"/>
      <c r="H38" s="131"/>
      <c r="I38" s="131"/>
      <c r="J38" s="150">
        <f>SUM(J34:J37)</f>
        <v>0</v>
      </c>
      <c r="K38" s="150">
        <f>SUM(K34:K37)</f>
        <v>0</v>
      </c>
      <c r="L38" s="150">
        <f>SUM(L34:L37)</f>
        <v>0</v>
      </c>
      <c r="M38" s="161"/>
      <c r="N38" s="161"/>
      <c r="O38" s="169">
        <f>SUM(O34:O37)/2</f>
        <v>0</v>
      </c>
      <c r="P38" s="150">
        <f>SUM(P34:P37)</f>
        <v>0</v>
      </c>
      <c r="Q38" s="150">
        <f>SUM(Q34:Q37)</f>
        <v>0</v>
      </c>
      <c r="R38" s="164">
        <f t="shared" ref="R38" si="0">SUM(R34:R37)</f>
        <v>0</v>
      </c>
      <c r="S38" s="150">
        <f t="shared" ref="S38" si="1">SUM(S34:S37)</f>
        <v>0</v>
      </c>
      <c r="T38" s="5"/>
      <c r="U38" s="417"/>
      <c r="V38" s="415"/>
      <c r="W38" s="5"/>
      <c r="X38" s="5"/>
      <c r="Y38" s="5"/>
    </row>
    <row r="39" spans="1:25" ht="43.5" customHeight="1" x14ac:dyDescent="0.2">
      <c r="A39" s="5"/>
      <c r="B39" s="144"/>
      <c r="C39" s="118"/>
      <c r="D39" s="116"/>
      <c r="E39" s="54"/>
      <c r="F39" s="117"/>
      <c r="G39" s="117"/>
      <c r="H39" s="124"/>
      <c r="I39" s="95"/>
      <c r="J39" s="146"/>
      <c r="K39" s="146"/>
      <c r="L39" s="146"/>
      <c r="M39" s="146"/>
      <c r="N39" s="124"/>
      <c r="O39" s="124"/>
      <c r="P39" s="124"/>
      <c r="Q39" s="124"/>
      <c r="R39" s="2"/>
      <c r="S39" s="27"/>
      <c r="T39" s="53"/>
      <c r="U39" s="417"/>
      <c r="V39" s="415"/>
      <c r="W39" s="125"/>
      <c r="X39" s="2"/>
      <c r="Y39" s="2"/>
    </row>
    <row r="40" spans="1:25" ht="15" customHeight="1" x14ac:dyDescent="0.2">
      <c r="A40" s="5"/>
      <c r="B40" s="179"/>
      <c r="C40" s="179"/>
      <c r="D40" s="180"/>
      <c r="E40" s="181"/>
      <c r="F40" s="416"/>
      <c r="G40" s="416"/>
      <c r="H40" s="416"/>
      <c r="I40" s="416"/>
      <c r="J40" s="412" t="s">
        <v>470</v>
      </c>
      <c r="K40" s="412"/>
      <c r="L40" s="412"/>
      <c r="M40" s="182"/>
      <c r="N40" s="182"/>
      <c r="O40" s="182"/>
      <c r="P40" s="412" t="s">
        <v>471</v>
      </c>
      <c r="Q40" s="412"/>
      <c r="R40" s="412"/>
      <c r="S40" s="2"/>
      <c r="T40" s="127"/>
      <c r="X40" s="5"/>
      <c r="Y40" s="5"/>
    </row>
    <row r="41" spans="1:25" ht="26.25" x14ac:dyDescent="0.2">
      <c r="A41" s="5"/>
      <c r="B41" s="179"/>
      <c r="C41" s="179"/>
      <c r="D41" s="180"/>
      <c r="E41" s="181"/>
      <c r="F41" s="416"/>
      <c r="G41" s="416"/>
      <c r="H41" s="416"/>
      <c r="I41" s="416"/>
      <c r="J41" s="267" t="s">
        <v>296</v>
      </c>
      <c r="K41" s="267" t="s">
        <v>295</v>
      </c>
      <c r="L41" s="267" t="s">
        <v>299</v>
      </c>
      <c r="M41" s="182"/>
      <c r="N41" s="182"/>
      <c r="O41" s="182"/>
      <c r="P41" s="267" t="s">
        <v>296</v>
      </c>
      <c r="Q41" s="267" t="s">
        <v>295</v>
      </c>
      <c r="R41" s="267" t="s">
        <v>299</v>
      </c>
      <c r="S41" s="2"/>
      <c r="T41" s="127"/>
      <c r="X41" s="5"/>
      <c r="Y41" s="5"/>
    </row>
    <row r="42" spans="1:25" ht="21.75" customHeight="1" x14ac:dyDescent="0.2">
      <c r="A42" s="5"/>
      <c r="B42" s="179"/>
      <c r="C42" s="179"/>
      <c r="D42" s="180"/>
      <c r="E42" s="181"/>
      <c r="F42" s="240"/>
      <c r="G42" s="240"/>
      <c r="H42" s="240"/>
      <c r="I42" s="240"/>
      <c r="J42" s="414">
        <f>SUM(J8,J14,J15,J23,J29)</f>
        <v>2035653000</v>
      </c>
      <c r="K42" s="414">
        <v>0</v>
      </c>
      <c r="L42" s="414">
        <f>L14</f>
        <v>179000000</v>
      </c>
      <c r="M42" s="182"/>
      <c r="N42" s="413" t="s">
        <v>468</v>
      </c>
      <c r="O42" s="410"/>
      <c r="P42" s="209"/>
      <c r="Q42" s="209"/>
      <c r="R42" s="209"/>
      <c r="S42" s="2"/>
      <c r="T42" s="127"/>
      <c r="X42" s="5"/>
      <c r="Y42" s="5"/>
    </row>
    <row r="43" spans="1:25" ht="56.25" customHeight="1" x14ac:dyDescent="0.2">
      <c r="A43" s="2"/>
      <c r="B43" s="183"/>
      <c r="C43" s="183"/>
      <c r="D43" s="413" t="s">
        <v>300</v>
      </c>
      <c r="F43" s="410">
        <v>1</v>
      </c>
      <c r="G43" s="413" t="s">
        <v>469</v>
      </c>
      <c r="H43" s="413"/>
      <c r="I43" s="413"/>
      <c r="J43" s="414"/>
      <c r="K43" s="414"/>
      <c r="L43" s="414"/>
      <c r="M43" s="184"/>
      <c r="N43" s="413"/>
      <c r="O43" s="410"/>
      <c r="P43" s="187"/>
      <c r="Q43" s="187"/>
      <c r="R43" s="187"/>
      <c r="S43" s="2"/>
      <c r="T43" s="2"/>
      <c r="U43" s="5"/>
      <c r="V43" s="5"/>
      <c r="W43" s="5"/>
      <c r="X43" s="5"/>
      <c r="Y43" s="5"/>
    </row>
    <row r="44" spans="1:25" ht="35.25" x14ac:dyDescent="0.2">
      <c r="A44" s="2"/>
      <c r="B44" s="183"/>
      <c r="C44" s="183"/>
      <c r="D44" s="413"/>
      <c r="F44" s="410"/>
      <c r="G44" s="413"/>
      <c r="H44" s="413"/>
      <c r="I44" s="413"/>
      <c r="J44" s="411">
        <f>J42+K42+L42</f>
        <v>2214653000</v>
      </c>
      <c r="K44" s="411"/>
      <c r="L44" s="411"/>
      <c r="M44" s="184"/>
      <c r="N44" s="413"/>
      <c r="O44" s="410"/>
      <c r="P44" s="411"/>
      <c r="Q44" s="411"/>
      <c r="R44" s="411"/>
      <c r="S44" s="2"/>
      <c r="T44" s="2"/>
      <c r="U44" s="5"/>
      <c r="V44" s="5"/>
      <c r="W44" s="5"/>
      <c r="X44" s="5"/>
      <c r="Y44" s="5"/>
    </row>
    <row r="45" spans="1:25" ht="49.5" customHeight="1" x14ac:dyDescent="0.2">
      <c r="A45" s="5"/>
      <c r="B45" s="185"/>
      <c r="C45" s="185"/>
      <c r="D45" s="409"/>
      <c r="E45" s="409"/>
      <c r="F45" s="409"/>
      <c r="G45" s="409"/>
      <c r="H45" s="185"/>
      <c r="I45" s="185"/>
      <c r="J45" s="185"/>
      <c r="K45" s="185"/>
      <c r="L45" s="244"/>
      <c r="M45" s="244"/>
      <c r="N45" s="244"/>
      <c r="O45" s="244"/>
      <c r="P45" s="244"/>
      <c r="Q45" s="245"/>
      <c r="R45" s="186"/>
      <c r="S45" s="5"/>
      <c r="T45" s="5"/>
      <c r="U45" s="5"/>
      <c r="V45" s="5"/>
      <c r="W45" s="5"/>
      <c r="X45" s="5"/>
      <c r="Y45" s="5"/>
    </row>
    <row r="46" spans="1:25" ht="18" x14ac:dyDescent="0.2">
      <c r="A46" s="2"/>
      <c r="B46" s="94"/>
      <c r="C46" s="94"/>
      <c r="D46" s="399"/>
      <c r="E46" s="399"/>
      <c r="F46" s="399"/>
      <c r="G46" s="399"/>
      <c r="H46" s="94"/>
      <c r="I46" s="94"/>
      <c r="J46" s="94"/>
      <c r="K46" s="173"/>
      <c r="L46" s="399"/>
      <c r="M46" s="399"/>
      <c r="N46" s="399"/>
      <c r="O46" s="399"/>
      <c r="P46" s="399"/>
      <c r="Q46" s="408"/>
      <c r="R46" s="2"/>
    </row>
    <row r="47" spans="1:25" x14ac:dyDescent="0.2">
      <c r="A47" s="2"/>
      <c r="B47" s="170"/>
      <c r="C47" s="170"/>
      <c r="D47" s="398"/>
      <c r="E47" s="398"/>
      <c r="F47" s="398"/>
      <c r="G47" s="398"/>
      <c r="H47" s="171"/>
      <c r="I47" s="171"/>
      <c r="J47" s="171"/>
      <c r="K47" s="171"/>
      <c r="L47" s="172"/>
      <c r="M47" s="172"/>
      <c r="N47" s="172"/>
      <c r="O47" s="172"/>
      <c r="P47" s="172"/>
      <c r="Q47" s="172"/>
      <c r="R47" s="2"/>
    </row>
    <row r="48" spans="1:25" ht="120.75" customHeight="1" x14ac:dyDescent="0.2">
      <c r="A48" s="2"/>
      <c r="B48" s="2"/>
      <c r="C48" s="2"/>
      <c r="D48" s="2"/>
      <c r="E48" s="2"/>
      <c r="F48" s="2"/>
      <c r="G48" s="2"/>
      <c r="H48" s="2"/>
      <c r="I48" s="2"/>
      <c r="J48" s="2"/>
      <c r="K48" s="2"/>
      <c r="L48" s="27"/>
      <c r="M48" s="27"/>
      <c r="N48" s="27"/>
      <c r="O48" s="27"/>
      <c r="P48" s="27"/>
      <c r="Q48" s="2"/>
      <c r="R48" s="2"/>
    </row>
    <row r="49" ht="120.75" customHeight="1" x14ac:dyDescent="0.2"/>
    <row r="50" ht="120.75" customHeight="1" x14ac:dyDescent="0.2"/>
    <row r="51" ht="120.75" customHeight="1" x14ac:dyDescent="0.2"/>
    <row r="52" ht="120.75" customHeight="1" x14ac:dyDescent="0.2"/>
    <row r="53" ht="120.75" customHeight="1" x14ac:dyDescent="0.2"/>
    <row r="54" ht="120.75" customHeight="1" x14ac:dyDescent="0.2"/>
    <row r="55" ht="120.75" customHeight="1" x14ac:dyDescent="0.2"/>
    <row r="56" ht="120.75" customHeight="1" x14ac:dyDescent="0.2"/>
    <row r="57" ht="120.75" customHeight="1" x14ac:dyDescent="0.2"/>
    <row r="58" ht="120.75" customHeight="1" x14ac:dyDescent="0.2"/>
    <row r="59" ht="120.75" customHeight="1" x14ac:dyDescent="0.2"/>
    <row r="60" ht="120.75" customHeight="1" x14ac:dyDescent="0.2"/>
    <row r="61" ht="120.75" customHeight="1" x14ac:dyDescent="0.2"/>
    <row r="62" ht="120.75" customHeight="1" x14ac:dyDescent="0.2"/>
    <row r="63" ht="120.75" customHeight="1" x14ac:dyDescent="0.2"/>
    <row r="64" ht="120.75" customHeight="1" x14ac:dyDescent="0.2"/>
    <row r="65" ht="120.75" customHeight="1" x14ac:dyDescent="0.2"/>
    <row r="66" ht="120.75" customHeight="1" x14ac:dyDescent="0.2"/>
    <row r="67" ht="120.75" customHeight="1" x14ac:dyDescent="0.2"/>
    <row r="68" ht="120.75" customHeight="1" x14ac:dyDescent="0.2"/>
    <row r="69" ht="120.75" customHeight="1" x14ac:dyDescent="0.2"/>
  </sheetData>
  <sheetProtection algorithmName="SHA-512" hashValue="mS5G9db5+jbp83qqdR0WyxiAuhX7WKrHD6ybGyfKazDEnG4/PuXtpaJWH/q1+GBKBoOjYp93iXfe6b6uvX1LiQ==" saltValue="wWi/TosL1QUUxm+KJWeU3A==" spinCount="100000" sheet="1" objects="1" scenarios="1" formatCells="0" formatColumns="0" formatRows="0" insertRows="0" deleteRows="0" autoFilter="0"/>
  <dataConsolidate/>
  <mergeCells count="53">
    <mergeCell ref="B22:E22"/>
    <mergeCell ref="F22:G22"/>
    <mergeCell ref="D2:P3"/>
    <mergeCell ref="D4:P4"/>
    <mergeCell ref="N5:R5"/>
    <mergeCell ref="B7:D7"/>
    <mergeCell ref="F7:G7"/>
    <mergeCell ref="B13:D13"/>
    <mergeCell ref="F13:G13"/>
    <mergeCell ref="J8:J10"/>
    <mergeCell ref="B8:B10"/>
    <mergeCell ref="B15:B18"/>
    <mergeCell ref="J15:J18"/>
    <mergeCell ref="V8:V10"/>
    <mergeCell ref="F41:I41"/>
    <mergeCell ref="V14:V18"/>
    <mergeCell ref="U23:U25"/>
    <mergeCell ref="U14:U18"/>
    <mergeCell ref="V23:V25"/>
    <mergeCell ref="U32:U39"/>
    <mergeCell ref="V32:V39"/>
    <mergeCell ref="M8:M10"/>
    <mergeCell ref="F28:G28"/>
    <mergeCell ref="F33:G33"/>
    <mergeCell ref="L14:L18"/>
    <mergeCell ref="F40:I40"/>
    <mergeCell ref="J40:L40"/>
    <mergeCell ref="B11:H11"/>
    <mergeCell ref="B20:H20"/>
    <mergeCell ref="L46:Q46"/>
    <mergeCell ref="D45:G45"/>
    <mergeCell ref="O42:O44"/>
    <mergeCell ref="P44:R44"/>
    <mergeCell ref="P40:R40"/>
    <mergeCell ref="N42:N44"/>
    <mergeCell ref="F43:F44"/>
    <mergeCell ref="D43:D44"/>
    <mergeCell ref="G43:I44"/>
    <mergeCell ref="J44:L44"/>
    <mergeCell ref="J42:J43"/>
    <mergeCell ref="K42:K43"/>
    <mergeCell ref="L42:L43"/>
    <mergeCell ref="J23:J25"/>
    <mergeCell ref="J29:J30"/>
    <mergeCell ref="B23:B25"/>
    <mergeCell ref="D47:G47"/>
    <mergeCell ref="D46:G46"/>
    <mergeCell ref="J34:J37"/>
    <mergeCell ref="B28:D28"/>
    <mergeCell ref="B33:D33"/>
    <mergeCell ref="B34:B37"/>
    <mergeCell ref="B29:B30"/>
    <mergeCell ref="B26:H26"/>
  </mergeCells>
  <printOptions horizontalCentered="1" verticalCentered="1"/>
  <pageMargins left="0.39370078740157483" right="0.39370078740157483" top="0.39370078740157483" bottom="0.39370078740157483" header="0" footer="0"/>
  <pageSetup paperSize="14" scale="43" orientation="landscape" horizontalDpi="4294967294" verticalDpi="4294967294" r:id="rId1"/>
  <headerFooter alignWithMargins="0"/>
  <ignoredErrors>
    <ignoredError sqref="J44" unlockedFormula="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[2]listas!#REF!</xm:f>
          </x14:formula1>
          <xm:sqref>S8 S14 S23:S24 S34:S36</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B1" zoomScale="75" zoomScaleNormal="75" zoomScaleSheetLayoutView="75" workbookViewId="0">
      <selection activeCell="D4" sqref="D4:L4"/>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hidden="1" customWidth="1"/>
    <col min="18" max="18" width="12.85546875" style="33" hidden="1"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11"/>
      <c r="D2" s="378" t="s">
        <v>113</v>
      </c>
      <c r="E2" s="378"/>
      <c r="F2" s="378"/>
      <c r="G2" s="378"/>
      <c r="H2" s="378"/>
      <c r="I2" s="378"/>
      <c r="J2" s="378"/>
      <c r="K2" s="378"/>
      <c r="L2" s="378"/>
      <c r="M2" s="143" t="s">
        <v>69</v>
      </c>
      <c r="N2" s="294" t="s">
        <v>549</v>
      </c>
      <c r="O2" s="35"/>
    </row>
    <row r="3" spans="1:27" ht="32.25" customHeight="1" x14ac:dyDescent="0.2">
      <c r="A3" s="29"/>
      <c r="B3" s="58"/>
      <c r="C3" s="112"/>
      <c r="D3" s="379"/>
      <c r="E3" s="379"/>
      <c r="F3" s="379"/>
      <c r="G3" s="379"/>
      <c r="H3" s="379"/>
      <c r="I3" s="379"/>
      <c r="J3" s="379"/>
      <c r="K3" s="379"/>
      <c r="L3" s="379"/>
      <c r="M3" s="84" t="s">
        <v>0</v>
      </c>
      <c r="N3" s="295">
        <v>3</v>
      </c>
      <c r="O3" s="35"/>
      <c r="Z3" s="34"/>
      <c r="AA3" s="34"/>
    </row>
    <row r="4" spans="1:27" ht="32.25" customHeight="1" thickBot="1" x14ac:dyDescent="0.25">
      <c r="A4" s="29"/>
      <c r="B4" s="59"/>
      <c r="C4" s="110"/>
      <c r="D4" s="385" t="s">
        <v>1</v>
      </c>
      <c r="E4" s="385"/>
      <c r="F4" s="385"/>
      <c r="G4" s="385"/>
      <c r="H4" s="385"/>
      <c r="I4" s="385"/>
      <c r="J4" s="385"/>
      <c r="K4" s="385"/>
      <c r="L4" s="385"/>
      <c r="M4" s="36" t="s">
        <v>70</v>
      </c>
      <c r="N4" s="296">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73" t="s">
        <v>365</v>
      </c>
      <c r="C6" s="373"/>
      <c r="D6" s="373"/>
      <c r="E6" s="373"/>
      <c r="F6" s="373"/>
      <c r="G6" s="373"/>
      <c r="H6" s="373"/>
      <c r="I6" s="373"/>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39" t="s">
        <v>429</v>
      </c>
      <c r="C8" s="439"/>
      <c r="D8" s="355" t="str">
        <f>'01. INFORMACION GENERAL'!B8</f>
        <v>00. Plan de Acción por Dependencias</v>
      </c>
      <c r="E8" s="355"/>
      <c r="F8" s="355"/>
      <c r="G8" s="355"/>
      <c r="H8" s="109" t="s">
        <v>287</v>
      </c>
      <c r="I8" s="141"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David Giovanni Flórez Reyes</v>
      </c>
      <c r="J8" s="439" t="s">
        <v>289</v>
      </c>
      <c r="K8" s="439"/>
      <c r="L8" s="369" t="str">
        <f>'01. INFORMACION GENERAL'!J8</f>
        <v xml:space="preserve">Oficina de Tecnologías de la Información y las Comunicaciones </v>
      </c>
      <c r="M8" s="369"/>
      <c r="N8" s="369"/>
      <c r="O8" s="40"/>
      <c r="Q8" s="269" t="s">
        <v>475</v>
      </c>
      <c r="X8" s="33"/>
      <c r="Z8" s="34"/>
      <c r="AA8" s="42"/>
    </row>
    <row r="9" spans="1:27" s="41" customFormat="1" ht="33" customHeight="1" x14ac:dyDescent="0.2">
      <c r="A9" s="29"/>
      <c r="B9" s="439" t="s">
        <v>472</v>
      </c>
      <c r="C9" s="439"/>
      <c r="D9" s="355" t="str">
        <f>'01. INFORMACION GENERAL'!F8</f>
        <v>1 de Enero al 31 de Diciembre de 2019</v>
      </c>
      <c r="E9" s="355"/>
      <c r="F9" s="355"/>
      <c r="G9" s="355"/>
      <c r="H9" s="251" t="s">
        <v>473</v>
      </c>
      <c r="I9" s="251">
        <v>29</v>
      </c>
      <c r="J9" s="439"/>
      <c r="K9" s="439"/>
      <c r="L9" s="440"/>
      <c r="M9" s="440"/>
      <c r="N9" s="440"/>
      <c r="O9" s="40"/>
      <c r="Q9" s="269" t="s">
        <v>476</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69" t="s">
        <v>477</v>
      </c>
      <c r="X10" s="33"/>
      <c r="Z10" s="34"/>
      <c r="AA10" s="42"/>
    </row>
    <row r="11" spans="1:27" s="41" customFormat="1" ht="18" x14ac:dyDescent="0.2">
      <c r="A11" s="29"/>
      <c r="B11" s="388" t="s">
        <v>366</v>
      </c>
      <c r="C11" s="388"/>
      <c r="D11" s="388"/>
      <c r="E11" s="388"/>
      <c r="F11" s="388"/>
      <c r="G11" s="388"/>
      <c r="H11" s="388"/>
      <c r="I11" s="388"/>
      <c r="J11" s="39"/>
      <c r="K11" s="39"/>
      <c r="L11" s="39"/>
      <c r="M11" s="39"/>
      <c r="N11" s="39"/>
      <c r="O11" s="40"/>
      <c r="Q11" s="269" t="s">
        <v>478</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69" t="s">
        <v>479</v>
      </c>
      <c r="X12" s="33"/>
      <c r="Z12" s="34"/>
      <c r="AA12" s="42"/>
    </row>
    <row r="13" spans="1:27" s="41" customFormat="1" ht="21" customHeight="1" x14ac:dyDescent="0.3">
      <c r="A13" s="29"/>
      <c r="B13" s="70"/>
      <c r="C13" s="374" t="s">
        <v>286</v>
      </c>
      <c r="D13" s="374"/>
      <c r="E13" s="55"/>
      <c r="F13" s="142" t="s">
        <v>172</v>
      </c>
      <c r="G13" s="142" t="s">
        <v>303</v>
      </c>
      <c r="H13" s="142" t="s">
        <v>306</v>
      </c>
      <c r="I13" s="142" t="s">
        <v>307</v>
      </c>
      <c r="J13" s="101" t="s">
        <v>192</v>
      </c>
      <c r="K13" s="83" t="s">
        <v>193</v>
      </c>
      <c r="L13" s="83" t="s">
        <v>423</v>
      </c>
      <c r="M13" s="83" t="s">
        <v>337</v>
      </c>
      <c r="N13" s="83" t="s">
        <v>302</v>
      </c>
      <c r="O13" s="40"/>
      <c r="Q13" s="269" t="s">
        <v>480</v>
      </c>
      <c r="X13" s="33"/>
      <c r="Z13" s="34"/>
      <c r="AA13" s="42"/>
    </row>
    <row r="14" spans="1:27" s="41" customFormat="1" ht="28.5" customHeight="1" x14ac:dyDescent="0.2">
      <c r="A14" s="29"/>
      <c r="B14" s="188">
        <v>1</v>
      </c>
      <c r="C14" s="435" t="s">
        <v>191</v>
      </c>
      <c r="D14" s="435"/>
      <c r="E14" s="189"/>
      <c r="F14" s="190"/>
      <c r="G14" s="190"/>
      <c r="H14" s="190"/>
      <c r="I14" s="190"/>
      <c r="J14" s="191">
        <f>SUM(J15:J19)</f>
        <v>0</v>
      </c>
      <c r="K14" s="191">
        <f>SUM(K15:K19)</f>
        <v>0</v>
      </c>
      <c r="L14" s="191">
        <f>SUM(L15:L19)</f>
        <v>0</v>
      </c>
      <c r="M14" s="191">
        <f>SUM(M15:M19)</f>
        <v>0</v>
      </c>
      <c r="N14" s="191">
        <f>SUM(N15:N19)</f>
        <v>0</v>
      </c>
      <c r="O14" s="40"/>
      <c r="Q14" s="269" t="s">
        <v>548</v>
      </c>
      <c r="X14" s="33"/>
      <c r="Z14" s="34"/>
      <c r="AA14" s="42"/>
    </row>
    <row r="15" spans="1:27" s="41" customFormat="1" ht="36" customHeight="1" x14ac:dyDescent="0.3">
      <c r="A15" s="29"/>
      <c r="B15" s="192"/>
      <c r="C15" s="432"/>
      <c r="D15" s="433"/>
      <c r="E15" s="193"/>
      <c r="F15" s="194"/>
      <c r="G15" s="194"/>
      <c r="H15" s="195"/>
      <c r="I15" s="196"/>
      <c r="J15" s="307"/>
      <c r="K15" s="307"/>
      <c r="L15" s="307"/>
      <c r="M15" s="307"/>
      <c r="N15" s="307"/>
      <c r="O15" s="40"/>
      <c r="Q15" s="269" t="s">
        <v>481</v>
      </c>
      <c r="X15" s="33"/>
      <c r="Z15" s="34"/>
      <c r="AA15" s="42"/>
    </row>
    <row r="16" spans="1:27" s="41" customFormat="1" ht="36" customHeight="1" x14ac:dyDescent="0.2">
      <c r="A16" s="29"/>
      <c r="B16" s="192"/>
      <c r="C16" s="432"/>
      <c r="D16" s="433"/>
      <c r="E16" s="197"/>
      <c r="F16" s="194"/>
      <c r="G16" s="194"/>
      <c r="H16" s="195"/>
      <c r="I16" s="196"/>
      <c r="J16" s="307"/>
      <c r="K16" s="307"/>
      <c r="L16" s="307"/>
      <c r="M16" s="307"/>
      <c r="N16" s="307"/>
      <c r="O16" s="40"/>
      <c r="Q16" s="269" t="s">
        <v>482</v>
      </c>
      <c r="X16" s="33"/>
      <c r="Z16" s="34"/>
      <c r="AA16" s="42"/>
    </row>
    <row r="17" spans="1:27" s="41" customFormat="1" ht="36" customHeight="1" x14ac:dyDescent="0.2">
      <c r="A17" s="29"/>
      <c r="B17" s="192"/>
      <c r="C17" s="432"/>
      <c r="D17" s="433"/>
      <c r="E17" s="198"/>
      <c r="F17" s="194"/>
      <c r="G17" s="194"/>
      <c r="H17" s="195"/>
      <c r="I17" s="196"/>
      <c r="J17" s="307"/>
      <c r="K17" s="307"/>
      <c r="L17" s="307"/>
      <c r="M17" s="307"/>
      <c r="N17" s="307"/>
      <c r="O17" s="40"/>
      <c r="Q17" s="269"/>
      <c r="X17" s="33"/>
      <c r="Z17" s="34"/>
      <c r="AA17" s="42"/>
    </row>
    <row r="18" spans="1:27" s="41" customFormat="1" ht="36" customHeight="1" x14ac:dyDescent="0.2">
      <c r="A18" s="29"/>
      <c r="B18" s="192"/>
      <c r="C18" s="432"/>
      <c r="D18" s="433"/>
      <c r="E18" s="198"/>
      <c r="F18" s="194"/>
      <c r="G18" s="194"/>
      <c r="H18" s="195"/>
      <c r="I18" s="196"/>
      <c r="J18" s="307"/>
      <c r="K18" s="307"/>
      <c r="L18" s="307"/>
      <c r="M18" s="307"/>
      <c r="N18" s="307"/>
      <c r="O18" s="40"/>
      <c r="Q18" s="269"/>
      <c r="X18" s="33"/>
      <c r="Z18" s="34"/>
      <c r="AA18" s="42"/>
    </row>
    <row r="19" spans="1:27" s="41" customFormat="1" ht="36" customHeight="1" x14ac:dyDescent="0.2">
      <c r="A19" s="29"/>
      <c r="B19" s="192"/>
      <c r="C19" s="432"/>
      <c r="D19" s="433"/>
      <c r="E19" s="198"/>
      <c r="F19" s="194"/>
      <c r="G19" s="194"/>
      <c r="H19" s="195"/>
      <c r="I19" s="196"/>
      <c r="J19" s="307"/>
      <c r="K19" s="307"/>
      <c r="L19" s="307"/>
      <c r="M19" s="307"/>
      <c r="N19" s="307"/>
      <c r="O19" s="40"/>
      <c r="X19" s="33"/>
      <c r="Z19" s="34"/>
      <c r="AA19" s="42"/>
    </row>
    <row r="20" spans="1:27" s="41" customFormat="1" ht="36" customHeight="1" x14ac:dyDescent="0.2">
      <c r="A20" s="29"/>
      <c r="B20" s="192"/>
      <c r="C20" s="432"/>
      <c r="D20" s="433"/>
      <c r="E20" s="198"/>
      <c r="F20" s="194"/>
      <c r="G20" s="194"/>
      <c r="H20" s="195"/>
      <c r="I20" s="196"/>
      <c r="J20" s="307"/>
      <c r="K20" s="307"/>
      <c r="L20" s="307"/>
      <c r="M20" s="307"/>
      <c r="N20" s="307"/>
      <c r="O20" s="40"/>
      <c r="X20" s="33"/>
      <c r="Z20" s="34"/>
      <c r="AA20" s="42"/>
    </row>
    <row r="21" spans="1:27" s="41" customFormat="1" ht="36" customHeight="1" x14ac:dyDescent="0.2">
      <c r="A21" s="29"/>
      <c r="B21" s="192"/>
      <c r="C21" s="432"/>
      <c r="D21" s="433"/>
      <c r="E21" s="198"/>
      <c r="F21" s="194"/>
      <c r="G21" s="194"/>
      <c r="H21" s="195"/>
      <c r="I21" s="196"/>
      <c r="J21" s="307"/>
      <c r="K21" s="307"/>
      <c r="L21" s="307"/>
      <c r="M21" s="307"/>
      <c r="N21" s="307"/>
      <c r="O21" s="40"/>
      <c r="X21" s="33"/>
      <c r="Z21" s="34"/>
      <c r="AA21" s="42"/>
    </row>
    <row r="22" spans="1:27" s="41" customFormat="1" ht="36" customHeight="1" x14ac:dyDescent="0.2">
      <c r="A22" s="29"/>
      <c r="B22" s="192"/>
      <c r="C22" s="432"/>
      <c r="D22" s="433"/>
      <c r="E22" s="198"/>
      <c r="F22" s="194"/>
      <c r="G22" s="194"/>
      <c r="H22" s="195"/>
      <c r="I22" s="196"/>
      <c r="J22" s="307"/>
      <c r="K22" s="307"/>
      <c r="L22" s="307"/>
      <c r="M22" s="307"/>
      <c r="N22" s="307"/>
      <c r="O22" s="40"/>
      <c r="X22" s="33"/>
      <c r="Z22" s="34"/>
      <c r="AA22" s="42"/>
    </row>
    <row r="23" spans="1:27" s="41" customFormat="1" ht="28.5" customHeight="1" x14ac:dyDescent="0.2">
      <c r="A23" s="29"/>
      <c r="B23" s="97">
        <v>2</v>
      </c>
      <c r="C23" s="434" t="s">
        <v>283</v>
      </c>
      <c r="D23" s="434"/>
      <c r="E23" s="96"/>
      <c r="F23" s="100"/>
      <c r="G23" s="100"/>
      <c r="H23" s="100"/>
      <c r="I23" s="100"/>
      <c r="J23" s="178">
        <f>SUM(J24:J29)</f>
        <v>0</v>
      </c>
      <c r="K23" s="178">
        <f>SUM(K24:K29)</f>
        <v>0</v>
      </c>
      <c r="L23" s="178">
        <f>SUM(L24:L29)</f>
        <v>0</v>
      </c>
      <c r="M23" s="178">
        <f>SUM(M24:M29)</f>
        <v>0</v>
      </c>
      <c r="N23" s="178">
        <f>SUM(N24:N29)</f>
        <v>0</v>
      </c>
      <c r="O23" s="40"/>
      <c r="X23" s="33"/>
      <c r="Z23" s="34"/>
      <c r="AA23" s="42"/>
    </row>
    <row r="24" spans="1:27" s="41" customFormat="1" ht="31.5" customHeight="1" x14ac:dyDescent="0.3">
      <c r="A24" s="29"/>
      <c r="B24" s="99"/>
      <c r="C24" s="430"/>
      <c r="D24" s="431"/>
      <c r="E24" s="60"/>
      <c r="F24" s="82"/>
      <c r="G24" s="194"/>
      <c r="H24" s="195"/>
      <c r="I24" s="196"/>
      <c r="J24" s="307"/>
      <c r="K24" s="307"/>
      <c r="L24" s="307"/>
      <c r="M24" s="307"/>
      <c r="N24" s="307"/>
      <c r="O24" s="40"/>
      <c r="X24" s="33"/>
      <c r="Z24" s="34"/>
      <c r="AA24" s="42"/>
    </row>
    <row r="25" spans="1:27" s="41" customFormat="1" ht="31.5" customHeight="1" x14ac:dyDescent="0.2">
      <c r="A25" s="29"/>
      <c r="B25" s="99"/>
      <c r="C25" s="430"/>
      <c r="D25" s="431"/>
      <c r="E25" s="56"/>
      <c r="F25" s="82"/>
      <c r="G25" s="194"/>
      <c r="H25" s="195"/>
      <c r="I25" s="196"/>
      <c r="J25" s="307"/>
      <c r="K25" s="307"/>
      <c r="L25" s="307"/>
      <c r="M25" s="307"/>
      <c r="N25" s="307"/>
      <c r="O25" s="40"/>
      <c r="X25" s="33"/>
      <c r="Z25" s="34"/>
      <c r="AA25" s="42"/>
    </row>
    <row r="26" spans="1:27" s="41" customFormat="1" ht="28.5" customHeight="1" x14ac:dyDescent="0.2">
      <c r="A26" s="29"/>
      <c r="B26" s="99"/>
      <c r="C26" s="430"/>
      <c r="D26" s="431"/>
      <c r="E26" s="98"/>
      <c r="F26" s="82"/>
      <c r="G26" s="194"/>
      <c r="H26" s="195"/>
      <c r="I26" s="196"/>
      <c r="J26" s="307"/>
      <c r="K26" s="307"/>
      <c r="L26" s="307"/>
      <c r="M26" s="307"/>
      <c r="N26" s="307"/>
      <c r="O26" s="40"/>
      <c r="X26" s="33"/>
      <c r="Z26" s="34"/>
      <c r="AA26" s="42"/>
    </row>
    <row r="27" spans="1:27" s="41" customFormat="1" ht="28.5" customHeight="1" x14ac:dyDescent="0.2">
      <c r="A27" s="29"/>
      <c r="B27" s="99"/>
      <c r="C27" s="430"/>
      <c r="D27" s="431"/>
      <c r="E27" s="98"/>
      <c r="F27" s="93"/>
      <c r="G27" s="194"/>
      <c r="H27" s="195"/>
      <c r="I27" s="196"/>
      <c r="J27" s="307"/>
      <c r="K27" s="307"/>
      <c r="L27" s="307"/>
      <c r="M27" s="307"/>
      <c r="N27" s="307"/>
      <c r="O27" s="40"/>
      <c r="X27" s="33"/>
      <c r="Z27" s="34"/>
      <c r="AA27" s="42"/>
    </row>
    <row r="28" spans="1:27" s="41" customFormat="1" ht="28.5" customHeight="1" x14ac:dyDescent="0.2">
      <c r="A28" s="29"/>
      <c r="B28" s="99"/>
      <c r="C28" s="430"/>
      <c r="D28" s="431"/>
      <c r="E28" s="98"/>
      <c r="F28" s="93"/>
      <c r="G28" s="194"/>
      <c r="H28" s="195"/>
      <c r="I28" s="196"/>
      <c r="J28" s="307"/>
      <c r="K28" s="307"/>
      <c r="L28" s="307"/>
      <c r="M28" s="56"/>
      <c r="N28" s="307"/>
      <c r="O28" s="40"/>
      <c r="X28" s="33"/>
      <c r="Z28" s="34"/>
      <c r="AA28" s="42"/>
    </row>
    <row r="29" spans="1:27" s="41" customFormat="1" ht="28.5" customHeight="1" x14ac:dyDescent="0.2">
      <c r="A29" s="29"/>
      <c r="B29" s="99"/>
      <c r="C29" s="430"/>
      <c r="D29" s="431"/>
      <c r="E29" s="98"/>
      <c r="F29" s="93"/>
      <c r="G29" s="194"/>
      <c r="H29" s="195"/>
      <c r="I29" s="196"/>
      <c r="J29" s="307"/>
      <c r="K29" s="307"/>
      <c r="L29" s="307"/>
      <c r="M29" s="307"/>
      <c r="N29" s="307"/>
      <c r="O29" s="40"/>
      <c r="X29" s="33"/>
      <c r="Z29" s="34"/>
      <c r="AA29" s="42"/>
    </row>
    <row r="30" spans="1:27" s="41" customFormat="1" ht="28.5" customHeight="1" x14ac:dyDescent="0.2">
      <c r="A30" s="29"/>
      <c r="B30" s="97">
        <v>3</v>
      </c>
      <c r="C30" s="434" t="s">
        <v>284</v>
      </c>
      <c r="D30" s="434"/>
      <c r="E30" s="96"/>
      <c r="F30" s="100"/>
      <c r="G30" s="100"/>
      <c r="H30" s="100"/>
      <c r="I30" s="100"/>
      <c r="J30" s="308">
        <f>SUM(J31:J35)</f>
        <v>0</v>
      </c>
      <c r="K30" s="308">
        <f>SUM(K31:K35)</f>
        <v>0</v>
      </c>
      <c r="L30" s="308">
        <f>SUM(L31:L35)</f>
        <v>0</v>
      </c>
      <c r="M30" s="308">
        <f>SUM(M31:M35)</f>
        <v>0</v>
      </c>
      <c r="N30" s="308">
        <f>SUM(N31:N35)</f>
        <v>0</v>
      </c>
      <c r="O30" s="40"/>
      <c r="X30" s="33"/>
      <c r="Z30" s="34"/>
      <c r="AA30" s="42"/>
    </row>
    <row r="31" spans="1:27" s="41" customFormat="1" ht="31.5" customHeight="1" x14ac:dyDescent="0.3">
      <c r="A31" s="29"/>
      <c r="B31" s="99"/>
      <c r="C31" s="430"/>
      <c r="D31" s="431"/>
      <c r="E31" s="60"/>
      <c r="F31" s="194"/>
      <c r="G31" s="194"/>
      <c r="H31" s="195"/>
      <c r="I31" s="196"/>
      <c r="J31" s="307"/>
      <c r="K31" s="307"/>
      <c r="L31" s="307"/>
      <c r="M31" s="307"/>
      <c r="N31" s="307"/>
      <c r="O31" s="40"/>
      <c r="X31" s="33"/>
      <c r="Z31" s="34"/>
      <c r="AA31" s="42"/>
    </row>
    <row r="32" spans="1:27" s="41" customFormat="1" ht="31.5" customHeight="1" x14ac:dyDescent="0.3">
      <c r="A32" s="29"/>
      <c r="B32" s="99"/>
      <c r="C32" s="430"/>
      <c r="D32" s="430"/>
      <c r="E32" s="60"/>
      <c r="F32" s="194"/>
      <c r="G32" s="194"/>
      <c r="H32" s="195"/>
      <c r="I32" s="196"/>
      <c r="J32" s="307"/>
      <c r="K32" s="307"/>
      <c r="L32" s="307"/>
      <c r="M32" s="307"/>
      <c r="N32" s="307"/>
      <c r="O32" s="40"/>
      <c r="X32" s="33"/>
      <c r="Z32" s="34"/>
      <c r="AA32" s="42"/>
    </row>
    <row r="33" spans="1:27" s="41" customFormat="1" ht="31.5" customHeight="1" x14ac:dyDescent="0.3">
      <c r="A33" s="29"/>
      <c r="B33" s="99"/>
      <c r="C33" s="430"/>
      <c r="D33" s="430"/>
      <c r="E33" s="60"/>
      <c r="F33" s="194"/>
      <c r="G33" s="194"/>
      <c r="H33" s="195"/>
      <c r="I33" s="196"/>
      <c r="J33" s="307"/>
      <c r="K33" s="307"/>
      <c r="L33" s="307"/>
      <c r="M33" s="307"/>
      <c r="N33" s="307"/>
      <c r="O33" s="40"/>
      <c r="X33" s="33"/>
      <c r="Z33" s="34"/>
      <c r="AA33" s="42"/>
    </row>
    <row r="34" spans="1:27" s="41" customFormat="1" ht="31.5" customHeight="1" x14ac:dyDescent="0.3">
      <c r="A34" s="29"/>
      <c r="B34" s="99"/>
      <c r="C34" s="430"/>
      <c r="D34" s="431"/>
      <c r="E34" s="60"/>
      <c r="F34" s="194"/>
      <c r="G34" s="194"/>
      <c r="H34" s="195"/>
      <c r="I34" s="196"/>
      <c r="J34" s="307"/>
      <c r="K34" s="307"/>
      <c r="L34" s="307"/>
      <c r="M34" s="307"/>
      <c r="N34" s="307"/>
      <c r="O34" s="40"/>
      <c r="X34" s="33"/>
      <c r="Z34" s="34"/>
      <c r="AA34" s="42"/>
    </row>
    <row r="35" spans="1:27" s="41" customFormat="1" ht="39" customHeight="1" x14ac:dyDescent="0.3">
      <c r="A35" s="29"/>
      <c r="B35" s="99"/>
      <c r="C35" s="430"/>
      <c r="D35" s="431"/>
      <c r="E35" s="60"/>
      <c r="F35" s="194"/>
      <c r="G35" s="194"/>
      <c r="H35" s="195"/>
      <c r="I35" s="196"/>
      <c r="J35" s="307"/>
      <c r="K35" s="307"/>
      <c r="L35" s="307"/>
      <c r="M35" s="307"/>
      <c r="N35" s="307"/>
      <c r="O35" s="40"/>
      <c r="X35" s="33"/>
      <c r="Z35" s="34"/>
      <c r="AA35" s="42"/>
    </row>
    <row r="36" spans="1:27" s="41" customFormat="1" ht="28.5" customHeight="1" x14ac:dyDescent="0.2">
      <c r="A36" s="29"/>
      <c r="B36" s="97">
        <v>4</v>
      </c>
      <c r="C36" s="434" t="s">
        <v>291</v>
      </c>
      <c r="D36" s="434"/>
      <c r="E36" s="96"/>
      <c r="F36" s="100"/>
      <c r="G36" s="100"/>
      <c r="H36" s="100"/>
      <c r="I36" s="100"/>
      <c r="J36" s="308">
        <f>SUM(J37:J46)</f>
        <v>0</v>
      </c>
      <c r="K36" s="308">
        <f>SUM(K37:K46)</f>
        <v>0</v>
      </c>
      <c r="L36" s="308">
        <f>SUM(L37:L46)</f>
        <v>0</v>
      </c>
      <c r="M36" s="308">
        <f>SUM(M37:M46)</f>
        <v>0</v>
      </c>
      <c r="N36" s="308">
        <f>SUM(N37:N46)</f>
        <v>0</v>
      </c>
      <c r="O36" s="40"/>
      <c r="X36" s="33"/>
      <c r="Z36" s="34"/>
      <c r="AA36" s="42"/>
    </row>
    <row r="37" spans="1:27" s="41" customFormat="1" ht="36" customHeight="1" x14ac:dyDescent="0.3">
      <c r="A37" s="29"/>
      <c r="B37" s="99"/>
      <c r="C37" s="430"/>
      <c r="D37" s="431"/>
      <c r="E37" s="60"/>
      <c r="F37" s="194"/>
      <c r="G37" s="194"/>
      <c r="H37" s="195"/>
      <c r="I37" s="196"/>
      <c r="J37" s="307"/>
      <c r="K37" s="307"/>
      <c r="L37" s="307"/>
      <c r="M37" s="307"/>
      <c r="N37" s="307"/>
      <c r="O37" s="40"/>
      <c r="X37" s="33"/>
      <c r="Z37" s="34"/>
      <c r="AA37" s="42"/>
    </row>
    <row r="38" spans="1:27" s="41" customFormat="1" ht="36" customHeight="1" x14ac:dyDescent="0.3">
      <c r="A38" s="29"/>
      <c r="B38" s="99"/>
      <c r="C38" s="430"/>
      <c r="D38" s="431"/>
      <c r="E38" s="60"/>
      <c r="F38" s="194"/>
      <c r="G38" s="194"/>
      <c r="H38" s="195"/>
      <c r="I38" s="196"/>
      <c r="J38" s="307"/>
      <c r="K38" s="307"/>
      <c r="L38" s="307"/>
      <c r="M38" s="307"/>
      <c r="N38" s="307"/>
      <c r="O38" s="40"/>
      <c r="X38" s="33"/>
      <c r="Z38" s="34"/>
      <c r="AA38" s="42"/>
    </row>
    <row r="39" spans="1:27" s="41" customFormat="1" ht="36" customHeight="1" x14ac:dyDescent="0.3">
      <c r="A39" s="29"/>
      <c r="B39" s="99"/>
      <c r="C39" s="430"/>
      <c r="D39" s="431"/>
      <c r="E39" s="60"/>
      <c r="F39" s="194"/>
      <c r="G39" s="194"/>
      <c r="H39" s="195"/>
      <c r="I39" s="196"/>
      <c r="J39" s="307"/>
      <c r="K39" s="307"/>
      <c r="L39" s="307"/>
      <c r="M39" s="307"/>
      <c r="N39" s="307"/>
      <c r="O39" s="40"/>
      <c r="X39" s="33"/>
      <c r="Z39" s="34"/>
      <c r="AA39" s="42"/>
    </row>
    <row r="40" spans="1:27" s="41" customFormat="1" ht="36" customHeight="1" x14ac:dyDescent="0.3">
      <c r="A40" s="29"/>
      <c r="B40" s="99"/>
      <c r="C40" s="430"/>
      <c r="D40" s="431"/>
      <c r="E40" s="60"/>
      <c r="F40" s="194"/>
      <c r="G40" s="194"/>
      <c r="H40" s="195"/>
      <c r="I40" s="196"/>
      <c r="J40" s="307"/>
      <c r="K40" s="307"/>
      <c r="L40" s="307"/>
      <c r="M40" s="307"/>
      <c r="N40" s="307"/>
      <c r="O40" s="40"/>
      <c r="X40" s="33"/>
      <c r="Z40" s="34"/>
      <c r="AA40" s="42"/>
    </row>
    <row r="41" spans="1:27" s="41" customFormat="1" ht="36" customHeight="1" x14ac:dyDescent="0.3">
      <c r="A41" s="29"/>
      <c r="B41" s="99"/>
      <c r="C41" s="430"/>
      <c r="D41" s="431"/>
      <c r="E41" s="60"/>
      <c r="F41" s="194"/>
      <c r="G41" s="194"/>
      <c r="H41" s="195"/>
      <c r="I41" s="196"/>
      <c r="J41" s="307"/>
      <c r="K41" s="307"/>
      <c r="L41" s="307"/>
      <c r="M41" s="307"/>
      <c r="N41" s="307"/>
      <c r="O41" s="40"/>
      <c r="X41" s="33"/>
      <c r="Z41" s="34"/>
      <c r="AA41" s="42"/>
    </row>
    <row r="42" spans="1:27" s="41" customFormat="1" ht="36" customHeight="1" x14ac:dyDescent="0.3">
      <c r="A42" s="29"/>
      <c r="B42" s="99"/>
      <c r="C42" s="430"/>
      <c r="D42" s="431"/>
      <c r="E42" s="60"/>
      <c r="F42" s="194"/>
      <c r="G42" s="194"/>
      <c r="H42" s="195"/>
      <c r="I42" s="196"/>
      <c r="J42" s="307"/>
      <c r="K42" s="307"/>
      <c r="L42" s="307"/>
      <c r="M42" s="307"/>
      <c r="N42" s="307"/>
      <c r="O42" s="40"/>
      <c r="X42" s="33"/>
      <c r="Z42" s="34"/>
      <c r="AA42" s="42"/>
    </row>
    <row r="43" spans="1:27" s="41" customFormat="1" ht="36" customHeight="1" x14ac:dyDescent="0.3">
      <c r="A43" s="29"/>
      <c r="B43" s="99"/>
      <c r="C43" s="430"/>
      <c r="D43" s="431"/>
      <c r="E43" s="60"/>
      <c r="F43" s="194"/>
      <c r="G43" s="194"/>
      <c r="H43" s="195"/>
      <c r="I43" s="196"/>
      <c r="J43" s="307"/>
      <c r="K43" s="307"/>
      <c r="L43" s="307"/>
      <c r="M43" s="307"/>
      <c r="N43" s="307"/>
      <c r="O43" s="40"/>
      <c r="X43" s="33"/>
      <c r="Z43" s="34"/>
      <c r="AA43" s="42"/>
    </row>
    <row r="44" spans="1:27" s="41" customFormat="1" ht="36" customHeight="1" x14ac:dyDescent="0.3">
      <c r="A44" s="29"/>
      <c r="B44" s="99"/>
      <c r="C44" s="430"/>
      <c r="D44" s="431"/>
      <c r="E44" s="60"/>
      <c r="F44" s="194"/>
      <c r="G44" s="194"/>
      <c r="H44" s="195"/>
      <c r="I44" s="196"/>
      <c r="J44" s="307"/>
      <c r="K44" s="307"/>
      <c r="L44" s="307"/>
      <c r="M44" s="307"/>
      <c r="N44" s="307"/>
      <c r="O44" s="40"/>
      <c r="X44" s="33"/>
      <c r="Z44" s="34"/>
      <c r="AA44" s="42"/>
    </row>
    <row r="45" spans="1:27" s="41" customFormat="1" ht="42" customHeight="1" x14ac:dyDescent="0.3">
      <c r="A45" s="29"/>
      <c r="B45" s="99"/>
      <c r="C45" s="430"/>
      <c r="D45" s="431"/>
      <c r="E45" s="60"/>
      <c r="F45" s="194"/>
      <c r="G45" s="194"/>
      <c r="H45" s="195"/>
      <c r="I45" s="196"/>
      <c r="J45" s="307"/>
      <c r="K45" s="307"/>
      <c r="L45" s="307"/>
      <c r="M45" s="307"/>
      <c r="N45" s="307"/>
      <c r="O45" s="40"/>
      <c r="X45" s="33"/>
      <c r="Z45" s="34"/>
      <c r="AA45" s="42"/>
    </row>
    <row r="46" spans="1:27" s="41" customFormat="1" ht="33.75" customHeight="1" x14ac:dyDescent="0.3">
      <c r="A46" s="29"/>
      <c r="B46" s="99"/>
      <c r="C46" s="430"/>
      <c r="D46" s="431"/>
      <c r="E46" s="60"/>
      <c r="F46" s="194"/>
      <c r="G46" s="194"/>
      <c r="H46" s="195"/>
      <c r="I46" s="196"/>
      <c r="J46" s="307"/>
      <c r="K46" s="307"/>
      <c r="L46" s="307"/>
      <c r="M46" s="307"/>
      <c r="N46" s="307"/>
      <c r="O46" s="40"/>
      <c r="X46" s="33"/>
      <c r="Z46" s="34"/>
      <c r="AA46" s="42"/>
    </row>
    <row r="47" spans="1:27" s="41" customFormat="1" ht="28.5" customHeight="1" x14ac:dyDescent="0.2">
      <c r="A47" s="29"/>
      <c r="B47" s="97">
        <v>5</v>
      </c>
      <c r="C47" s="434" t="s">
        <v>547</v>
      </c>
      <c r="D47" s="434"/>
      <c r="E47" s="96"/>
      <c r="F47" s="100"/>
      <c r="G47" s="100"/>
      <c r="H47" s="100"/>
      <c r="I47" s="100"/>
      <c r="J47" s="308">
        <f>SUM(J48:J58)</f>
        <v>0</v>
      </c>
      <c r="K47" s="308">
        <f>SUM(K48:K58)</f>
        <v>0</v>
      </c>
      <c r="L47" s="308">
        <f>SUM(L48:L58)</f>
        <v>0</v>
      </c>
      <c r="M47" s="308">
        <f>SUM(M48:M58)</f>
        <v>0</v>
      </c>
      <c r="N47" s="308">
        <f>SUM(N48:N58)</f>
        <v>0</v>
      </c>
      <c r="O47" s="40"/>
      <c r="X47" s="33"/>
      <c r="Z47" s="34"/>
      <c r="AA47" s="42"/>
    </row>
    <row r="48" spans="1:27" s="41" customFormat="1" ht="36" customHeight="1" x14ac:dyDescent="0.3">
      <c r="A48" s="29"/>
      <c r="B48" s="99"/>
      <c r="C48" s="430"/>
      <c r="D48" s="431"/>
      <c r="E48" s="60"/>
      <c r="F48" s="194"/>
      <c r="G48" s="194"/>
      <c r="H48" s="195"/>
      <c r="I48" s="196"/>
      <c r="J48" s="307"/>
      <c r="K48" s="307"/>
      <c r="L48" s="307"/>
      <c r="M48" s="307"/>
      <c r="N48" s="307"/>
      <c r="O48" s="40"/>
      <c r="X48" s="33"/>
      <c r="Z48" s="34"/>
      <c r="AA48" s="42"/>
    </row>
    <row r="49" spans="1:28" s="41" customFormat="1" ht="36" customHeight="1" x14ac:dyDescent="0.3">
      <c r="A49" s="29"/>
      <c r="B49" s="99"/>
      <c r="C49" s="430"/>
      <c r="D49" s="431"/>
      <c r="E49" s="60"/>
      <c r="F49" s="194"/>
      <c r="G49" s="194"/>
      <c r="H49" s="195"/>
      <c r="I49" s="196"/>
      <c r="J49" s="307"/>
      <c r="K49" s="307"/>
      <c r="L49" s="307"/>
      <c r="M49" s="307"/>
      <c r="N49" s="307"/>
      <c r="O49" s="40"/>
      <c r="X49" s="33"/>
      <c r="Z49" s="34"/>
      <c r="AA49" s="42"/>
    </row>
    <row r="50" spans="1:28" s="41" customFormat="1" ht="36" customHeight="1" x14ac:dyDescent="0.3">
      <c r="A50" s="29"/>
      <c r="B50" s="99"/>
      <c r="C50" s="430"/>
      <c r="D50" s="431"/>
      <c r="E50" s="60"/>
      <c r="F50" s="194"/>
      <c r="G50" s="194"/>
      <c r="H50" s="195"/>
      <c r="I50" s="196"/>
      <c r="J50" s="307"/>
      <c r="K50" s="307"/>
      <c r="L50" s="307"/>
      <c r="M50" s="307"/>
      <c r="N50" s="307"/>
      <c r="O50" s="40"/>
      <c r="X50" s="33"/>
      <c r="Z50" s="34"/>
      <c r="AA50" s="42"/>
    </row>
    <row r="51" spans="1:28" s="41" customFormat="1" ht="36" customHeight="1" x14ac:dyDescent="0.3">
      <c r="A51" s="29"/>
      <c r="B51" s="99"/>
      <c r="C51" s="430"/>
      <c r="D51" s="431"/>
      <c r="E51" s="60"/>
      <c r="F51" s="194"/>
      <c r="G51" s="194"/>
      <c r="H51" s="195"/>
      <c r="I51" s="196"/>
      <c r="J51" s="307"/>
      <c r="K51" s="307"/>
      <c r="L51" s="307"/>
      <c r="M51" s="307"/>
      <c r="N51" s="307"/>
      <c r="O51" s="40"/>
      <c r="X51" s="33"/>
      <c r="Z51" s="34"/>
      <c r="AA51" s="42"/>
    </row>
    <row r="52" spans="1:28" s="41" customFormat="1" ht="36" customHeight="1" x14ac:dyDescent="0.3">
      <c r="A52" s="29"/>
      <c r="B52" s="99"/>
      <c r="C52" s="430"/>
      <c r="D52" s="431"/>
      <c r="E52" s="60"/>
      <c r="F52" s="194"/>
      <c r="G52" s="194"/>
      <c r="H52" s="195"/>
      <c r="I52" s="196"/>
      <c r="J52" s="307"/>
      <c r="K52" s="307"/>
      <c r="L52" s="307"/>
      <c r="M52" s="307"/>
      <c r="N52" s="307"/>
      <c r="O52" s="40"/>
      <c r="X52" s="33"/>
      <c r="Z52" s="34"/>
      <c r="AA52" s="42"/>
    </row>
    <row r="53" spans="1:28" s="41" customFormat="1" ht="36" customHeight="1" x14ac:dyDescent="0.2">
      <c r="A53" s="29"/>
      <c r="B53" s="99"/>
      <c r="C53" s="430"/>
      <c r="D53" s="431"/>
      <c r="E53" s="195"/>
      <c r="F53" s="445"/>
      <c r="G53" s="445"/>
      <c r="H53" s="445"/>
      <c r="I53" s="445"/>
      <c r="J53" s="441"/>
      <c r="K53" s="441"/>
      <c r="L53" s="441"/>
      <c r="M53" s="441"/>
      <c r="N53" s="441"/>
      <c r="O53" s="40"/>
      <c r="X53" s="33"/>
      <c r="Z53" s="34"/>
      <c r="AA53" s="42"/>
    </row>
    <row r="54" spans="1:28" s="41" customFormat="1" ht="42" customHeight="1" x14ac:dyDescent="0.2">
      <c r="A54" s="29"/>
      <c r="B54" s="99"/>
      <c r="C54" s="430"/>
      <c r="D54" s="431"/>
      <c r="E54" s="195"/>
      <c r="F54" s="446"/>
      <c r="G54" s="446"/>
      <c r="H54" s="446"/>
      <c r="I54" s="446"/>
      <c r="J54" s="442"/>
      <c r="K54" s="442"/>
      <c r="L54" s="442"/>
      <c r="M54" s="442"/>
      <c r="N54" s="442"/>
      <c r="O54" s="40"/>
      <c r="X54" s="33"/>
      <c r="Z54" s="34"/>
      <c r="AA54" s="42"/>
    </row>
    <row r="55" spans="1:28" s="41" customFormat="1" ht="42" customHeight="1" x14ac:dyDescent="0.2">
      <c r="A55" s="29"/>
      <c r="B55" s="99"/>
      <c r="C55" s="430"/>
      <c r="D55" s="431"/>
      <c r="E55" s="195"/>
      <c r="F55" s="446"/>
      <c r="G55" s="446"/>
      <c r="H55" s="446"/>
      <c r="I55" s="446"/>
      <c r="J55" s="442"/>
      <c r="K55" s="442"/>
      <c r="L55" s="442"/>
      <c r="M55" s="442"/>
      <c r="N55" s="442"/>
      <c r="O55" s="40"/>
      <c r="X55" s="33"/>
      <c r="Z55" s="34"/>
      <c r="AA55" s="42"/>
    </row>
    <row r="56" spans="1:28" s="41" customFormat="1" ht="42" customHeight="1" x14ac:dyDescent="0.2">
      <c r="A56" s="29"/>
      <c r="B56" s="99"/>
      <c r="C56" s="430"/>
      <c r="D56" s="431"/>
      <c r="E56" s="195"/>
      <c r="F56" s="447"/>
      <c r="G56" s="447"/>
      <c r="H56" s="447"/>
      <c r="I56" s="447"/>
      <c r="J56" s="443"/>
      <c r="K56" s="443"/>
      <c r="L56" s="443"/>
      <c r="M56" s="444"/>
      <c r="N56" s="444"/>
      <c r="O56" s="40"/>
      <c r="X56" s="33"/>
      <c r="Z56" s="34"/>
      <c r="AA56" s="42"/>
    </row>
    <row r="57" spans="1:28" s="41" customFormat="1" ht="42" customHeight="1" x14ac:dyDescent="0.2">
      <c r="A57" s="29"/>
      <c r="B57" s="99"/>
      <c r="C57" s="430"/>
      <c r="D57" s="431"/>
      <c r="E57" s="195"/>
      <c r="F57" s="194"/>
      <c r="G57" s="194"/>
      <c r="H57" s="195"/>
      <c r="I57" s="196"/>
      <c r="J57" s="328"/>
      <c r="K57" s="328"/>
      <c r="L57" s="307"/>
      <c r="M57" s="307"/>
      <c r="N57" s="307"/>
      <c r="O57" s="40"/>
      <c r="X57" s="33"/>
      <c r="Z57" s="34"/>
      <c r="AA57" s="42"/>
    </row>
    <row r="58" spans="1:28" s="41" customFormat="1" ht="39" customHeight="1" x14ac:dyDescent="0.3">
      <c r="A58" s="29"/>
      <c r="B58" s="99"/>
      <c r="C58" s="430"/>
      <c r="D58" s="431"/>
      <c r="E58" s="60"/>
      <c r="F58" s="194"/>
      <c r="G58" s="194"/>
      <c r="H58" s="195"/>
      <c r="I58" s="196"/>
      <c r="J58" s="307"/>
      <c r="K58" s="307"/>
      <c r="L58" s="307"/>
      <c r="M58" s="307"/>
      <c r="N58" s="307"/>
      <c r="O58" s="40"/>
      <c r="X58" s="33"/>
      <c r="Z58" s="34"/>
      <c r="AA58" s="42"/>
    </row>
    <row r="59" spans="1:28" s="41" customFormat="1" ht="28.5" customHeight="1" x14ac:dyDescent="0.2">
      <c r="A59" s="29"/>
      <c r="B59" s="299"/>
      <c r="C59" s="437" t="s">
        <v>285</v>
      </c>
      <c r="D59" s="437"/>
      <c r="E59" s="300"/>
      <c r="F59" s="299"/>
      <c r="G59" s="299"/>
      <c r="H59" s="301"/>
      <c r="I59" s="301"/>
      <c r="J59" s="309"/>
      <c r="K59" s="309"/>
      <c r="L59" s="309"/>
      <c r="M59" s="309"/>
      <c r="N59" s="309"/>
      <c r="O59" s="40"/>
      <c r="X59" s="33"/>
      <c r="Z59" s="34"/>
      <c r="AA59" s="42"/>
    </row>
    <row r="60" spans="1:28" x14ac:dyDescent="0.2">
      <c r="A60" s="29"/>
      <c r="B60" s="30"/>
      <c r="C60" s="30"/>
      <c r="D60" s="31"/>
      <c r="E60" s="31"/>
      <c r="F60" s="31"/>
      <c r="G60" s="31"/>
      <c r="H60" s="31"/>
      <c r="I60" s="31"/>
      <c r="J60" s="29"/>
      <c r="K60" s="29"/>
      <c r="L60" s="29"/>
      <c r="M60" s="29"/>
      <c r="N60" s="29"/>
      <c r="O60" s="29"/>
      <c r="Z60" s="34"/>
      <c r="AA60" s="34"/>
      <c r="AB60" s="34"/>
    </row>
    <row r="61" spans="1:28" ht="15" x14ac:dyDescent="0.2">
      <c r="A61" s="29"/>
      <c r="B61" s="276"/>
      <c r="C61" s="276"/>
      <c r="D61" s="277"/>
      <c r="E61" s="277"/>
      <c r="F61" s="277"/>
      <c r="G61" s="277"/>
      <c r="H61" s="278"/>
      <c r="I61" s="272" t="s">
        <v>506</v>
      </c>
      <c r="J61" s="272" t="s">
        <v>315</v>
      </c>
      <c r="K61" s="285" t="s">
        <v>193</v>
      </c>
      <c r="L61" s="272" t="s">
        <v>423</v>
      </c>
      <c r="M61" s="272" t="s">
        <v>337</v>
      </c>
      <c r="N61" s="272" t="s">
        <v>302</v>
      </c>
      <c r="O61" s="29"/>
      <c r="Z61" s="34"/>
      <c r="AA61" s="34"/>
      <c r="AB61" s="34"/>
    </row>
    <row r="62" spans="1:28" ht="16.5" customHeight="1" x14ac:dyDescent="0.2">
      <c r="A62" s="29"/>
      <c r="B62" s="276"/>
      <c r="C62" s="276"/>
      <c r="D62" s="277"/>
      <c r="E62" s="277"/>
      <c r="F62" s="277"/>
      <c r="G62" s="277"/>
      <c r="H62" s="279" t="s">
        <v>512</v>
      </c>
      <c r="I62" s="273"/>
      <c r="J62" s="273"/>
      <c r="K62" s="310"/>
      <c r="L62" s="310"/>
      <c r="M62" s="310"/>
      <c r="N62" s="310"/>
      <c r="O62" s="29"/>
      <c r="Z62" s="34"/>
      <c r="AA62" s="34"/>
      <c r="AB62" s="34"/>
    </row>
    <row r="63" spans="1:28" ht="16.5" customHeight="1" x14ac:dyDescent="0.2">
      <c r="A63" s="29"/>
      <c r="B63" s="276"/>
      <c r="C63" s="276"/>
      <c r="D63" s="277"/>
      <c r="E63" s="277"/>
      <c r="F63" s="277"/>
      <c r="G63" s="277"/>
      <c r="H63" s="280" t="s">
        <v>511</v>
      </c>
      <c r="I63" s="274"/>
      <c r="J63" s="274"/>
      <c r="K63" s="311"/>
      <c r="L63" s="311"/>
      <c r="M63" s="311"/>
      <c r="N63" s="311"/>
      <c r="O63" s="29"/>
      <c r="Z63" s="34"/>
      <c r="AA63" s="34"/>
      <c r="AB63" s="34"/>
    </row>
    <row r="64" spans="1:28" ht="16.5" customHeight="1" x14ac:dyDescent="0.2">
      <c r="A64" s="29"/>
      <c r="B64" s="276"/>
      <c r="C64" s="436"/>
      <c r="D64" s="436"/>
      <c r="E64" s="281"/>
      <c r="F64" s="281"/>
      <c r="G64" s="281"/>
      <c r="H64" s="280" t="s">
        <v>508</v>
      </c>
      <c r="I64" s="274"/>
      <c r="J64" s="312"/>
      <c r="K64" s="311"/>
      <c r="L64" s="311"/>
      <c r="M64" s="311"/>
      <c r="N64" s="311"/>
      <c r="O64" s="29"/>
      <c r="Z64" s="34"/>
      <c r="AA64" s="34"/>
      <c r="AB64" s="34"/>
    </row>
    <row r="65" spans="1:28" ht="16.5" customHeight="1" x14ac:dyDescent="0.2">
      <c r="A65" s="29"/>
      <c r="B65" s="276"/>
      <c r="C65" s="436"/>
      <c r="D65" s="436"/>
      <c r="E65" s="281"/>
      <c r="F65" s="281"/>
      <c r="G65" s="281"/>
      <c r="H65" s="280" t="s">
        <v>509</v>
      </c>
      <c r="I65" s="274"/>
      <c r="J65" s="312"/>
      <c r="K65" s="311"/>
      <c r="L65" s="311"/>
      <c r="M65" s="311"/>
      <c r="N65" s="311"/>
      <c r="O65" s="29"/>
      <c r="Z65" s="34"/>
      <c r="AA65" s="34"/>
      <c r="AB65" s="34"/>
    </row>
    <row r="66" spans="1:28" ht="16.5" customHeight="1" x14ac:dyDescent="0.2">
      <c r="A66" s="29"/>
      <c r="B66" s="276"/>
      <c r="C66" s="436"/>
      <c r="D66" s="436"/>
      <c r="E66" s="282"/>
      <c r="F66" s="282"/>
      <c r="G66" s="282"/>
      <c r="H66" s="283" t="s">
        <v>510</v>
      </c>
      <c r="I66" s="275"/>
      <c r="J66" s="313"/>
      <c r="K66" s="314"/>
      <c r="L66" s="314"/>
      <c r="M66" s="314"/>
      <c r="N66" s="314"/>
      <c r="O66" s="29"/>
      <c r="Z66" s="34"/>
      <c r="AA66" s="34"/>
      <c r="AB66" s="34"/>
    </row>
    <row r="67" spans="1:28" ht="23.25" customHeight="1" x14ac:dyDescent="0.2">
      <c r="A67" s="29"/>
      <c r="B67" s="276"/>
      <c r="C67" s="438"/>
      <c r="D67" s="438"/>
      <c r="E67" s="284"/>
      <c r="F67" s="284"/>
      <c r="G67" s="284"/>
      <c r="H67" s="297" t="s">
        <v>507</v>
      </c>
      <c r="I67" s="315"/>
      <c r="J67" s="315"/>
      <c r="K67" s="298"/>
      <c r="L67" s="298"/>
      <c r="M67" s="298"/>
      <c r="N67" s="298"/>
      <c r="O67" s="29"/>
      <c r="Z67" s="34"/>
      <c r="AA67" s="34"/>
      <c r="AB67" s="34"/>
    </row>
    <row r="68" spans="1:28" ht="9" customHeight="1" x14ac:dyDescent="0.2">
      <c r="A68" s="29"/>
      <c r="B68" s="276"/>
      <c r="C68" s="276"/>
      <c r="D68" s="277"/>
      <c r="E68" s="277"/>
      <c r="F68" s="277"/>
      <c r="G68" s="277"/>
      <c r="H68" s="277"/>
      <c r="I68" s="31"/>
      <c r="J68" s="29"/>
      <c r="K68" s="29"/>
      <c r="L68" s="29"/>
      <c r="M68" s="29"/>
      <c r="N68" s="29"/>
      <c r="O68" s="29"/>
      <c r="Z68" s="34"/>
      <c r="AA68" s="34"/>
      <c r="AB68" s="34"/>
    </row>
    <row r="69" spans="1:28" x14ac:dyDescent="0.2">
      <c r="A69" s="29"/>
      <c r="B69" s="30"/>
      <c r="C69" s="30"/>
      <c r="D69" s="31"/>
      <c r="E69" s="31"/>
      <c r="F69" s="31"/>
      <c r="G69" s="31"/>
      <c r="H69" s="31"/>
      <c r="I69" s="31"/>
      <c r="J69" s="29"/>
      <c r="K69" s="29"/>
      <c r="L69" s="29"/>
      <c r="M69" s="29"/>
      <c r="N69" s="29"/>
      <c r="O69" s="29"/>
      <c r="Z69" s="34"/>
      <c r="AA69" s="34"/>
      <c r="AB69" s="34"/>
    </row>
    <row r="70" spans="1:28" x14ac:dyDescent="0.2">
      <c r="Z70" s="34"/>
      <c r="AA70" s="34"/>
      <c r="AB70" s="34"/>
    </row>
    <row r="71" spans="1:28" x14ac:dyDescent="0.2">
      <c r="Z71" s="34"/>
      <c r="AA71" s="34"/>
      <c r="AB71" s="34"/>
    </row>
    <row r="72" spans="1:28" x14ac:dyDescent="0.2">
      <c r="Z72" s="34"/>
      <c r="AA72" s="34"/>
      <c r="AB72" s="34"/>
    </row>
    <row r="73" spans="1:28" x14ac:dyDescent="0.2">
      <c r="Z73" s="34"/>
      <c r="AA73" s="34"/>
      <c r="AB73" s="34"/>
    </row>
    <row r="74" spans="1:28" x14ac:dyDescent="0.2">
      <c r="Z74" s="34"/>
      <c r="AA74" s="34"/>
      <c r="AB74" s="34"/>
    </row>
    <row r="75" spans="1:28" x14ac:dyDescent="0.2">
      <c r="Z75" s="34"/>
      <c r="AA75" s="34"/>
      <c r="AB75" s="34"/>
    </row>
    <row r="76" spans="1:28" x14ac:dyDescent="0.2">
      <c r="Z76" s="34"/>
      <c r="AA76" s="34"/>
      <c r="AB76" s="34"/>
    </row>
    <row r="77" spans="1:28" x14ac:dyDescent="0.2">
      <c r="Z77" s="34"/>
      <c r="AA77" s="34"/>
      <c r="AB77" s="34"/>
    </row>
    <row r="78" spans="1:28" x14ac:dyDescent="0.2">
      <c r="Z78" s="34"/>
      <c r="AA78" s="34"/>
      <c r="AB78" s="34"/>
    </row>
    <row r="79" spans="1:28" x14ac:dyDescent="0.2">
      <c r="Z79" s="34"/>
      <c r="AA79" s="34"/>
      <c r="AB79" s="34"/>
    </row>
    <row r="80" spans="1:28" x14ac:dyDescent="0.2">
      <c r="Z80" s="34"/>
      <c r="AA80" s="34"/>
      <c r="AB80" s="34"/>
    </row>
    <row r="81" spans="26:28" x14ac:dyDescent="0.2">
      <c r="Z81" s="34"/>
      <c r="AA81" s="34"/>
      <c r="AB81" s="34"/>
    </row>
    <row r="82" spans="26:28" x14ac:dyDescent="0.2">
      <c r="Z82" s="34"/>
      <c r="AA82" s="34"/>
      <c r="AB82" s="34"/>
    </row>
    <row r="83" spans="26:28" x14ac:dyDescent="0.2">
      <c r="AA83" s="34"/>
      <c r="AB83" s="34"/>
    </row>
    <row r="84" spans="26:28" x14ac:dyDescent="0.2">
      <c r="AA84" s="34"/>
      <c r="AB84" s="34"/>
    </row>
    <row r="85" spans="26:28" x14ac:dyDescent="0.2">
      <c r="AA85" s="34"/>
      <c r="AB85" s="34"/>
    </row>
    <row r="86" spans="26:28" x14ac:dyDescent="0.2">
      <c r="AA86" s="34"/>
      <c r="AB86" s="34"/>
    </row>
    <row r="87" spans="26:28" x14ac:dyDescent="0.2">
      <c r="AA87" s="34"/>
      <c r="AB87" s="34"/>
    </row>
    <row r="88" spans="26:28" x14ac:dyDescent="0.2">
      <c r="AA88" s="34"/>
      <c r="AB88" s="34"/>
    </row>
    <row r="89" spans="26:28" x14ac:dyDescent="0.2">
      <c r="AA89" s="34"/>
      <c r="AB89" s="34"/>
    </row>
    <row r="90" spans="26:28" x14ac:dyDescent="0.2">
      <c r="AA90" s="34"/>
      <c r="AB90" s="34"/>
    </row>
    <row r="91" spans="26:28" x14ac:dyDescent="0.2">
      <c r="AA91" s="34"/>
      <c r="AB91" s="34"/>
    </row>
    <row r="92" spans="26:28" x14ac:dyDescent="0.2">
      <c r="AA92" s="34"/>
      <c r="AB92" s="34"/>
    </row>
    <row r="93" spans="26:28" x14ac:dyDescent="0.2">
      <c r="AA93" s="34"/>
      <c r="AB93" s="34"/>
    </row>
    <row r="94" spans="26:28" x14ac:dyDescent="0.2">
      <c r="AA94" s="34"/>
      <c r="AB94" s="34"/>
    </row>
    <row r="95" spans="26:28" x14ac:dyDescent="0.2">
      <c r="AA95" s="34"/>
      <c r="AB95" s="34"/>
    </row>
    <row r="96" spans="26:28" x14ac:dyDescent="0.2">
      <c r="AA96" s="34"/>
      <c r="AB96" s="34"/>
    </row>
    <row r="97" spans="27:28" x14ac:dyDescent="0.2">
      <c r="AA97" s="34"/>
      <c r="AB97" s="34"/>
    </row>
    <row r="98" spans="27:28" x14ac:dyDescent="0.2">
      <c r="AA98" s="34"/>
      <c r="AB98" s="34"/>
    </row>
    <row r="99" spans="27:28" x14ac:dyDescent="0.2">
      <c r="AA99" s="34"/>
      <c r="AB99" s="34"/>
    </row>
    <row r="100" spans="27:28" x14ac:dyDescent="0.2">
      <c r="AA100" s="34"/>
      <c r="AB100" s="34"/>
    </row>
    <row r="101" spans="27:28" x14ac:dyDescent="0.2">
      <c r="AA101" s="34"/>
      <c r="AB101" s="34"/>
    </row>
    <row r="102" spans="27:28" x14ac:dyDescent="0.2">
      <c r="AA102" s="34"/>
      <c r="AB102" s="34"/>
    </row>
    <row r="103" spans="27:28" x14ac:dyDescent="0.2">
      <c r="AA103" s="34"/>
      <c r="AB103" s="34"/>
    </row>
    <row r="104" spans="27:28" x14ac:dyDescent="0.2">
      <c r="AA104" s="34"/>
      <c r="AB104" s="34"/>
    </row>
    <row r="105" spans="27:28" x14ac:dyDescent="0.2">
      <c r="AA105" s="34"/>
      <c r="AB105" s="34"/>
    </row>
    <row r="106" spans="27:28" x14ac:dyDescent="0.2">
      <c r="AB106" s="34"/>
    </row>
    <row r="107" spans="27:28" x14ac:dyDescent="0.2">
      <c r="AB107" s="34"/>
    </row>
    <row r="108" spans="27:28" x14ac:dyDescent="0.2">
      <c r="AB108" s="34"/>
    </row>
    <row r="109" spans="27:28" x14ac:dyDescent="0.2">
      <c r="AB109" s="34"/>
    </row>
    <row r="110" spans="27:28" x14ac:dyDescent="0.2">
      <c r="AB110" s="34"/>
    </row>
    <row r="111" spans="27:28" x14ac:dyDescent="0.2">
      <c r="AB111" s="34"/>
    </row>
    <row r="112" spans="27:28" x14ac:dyDescent="0.2">
      <c r="AB112" s="34"/>
    </row>
    <row r="113" spans="28:28" x14ac:dyDescent="0.2">
      <c r="AB113" s="34"/>
    </row>
    <row r="114" spans="28:28" x14ac:dyDescent="0.2">
      <c r="AB114" s="34"/>
    </row>
    <row r="115" spans="28:28" x14ac:dyDescent="0.2">
      <c r="AB115" s="34"/>
    </row>
    <row r="116" spans="28:28" x14ac:dyDescent="0.2">
      <c r="AB116" s="34"/>
    </row>
    <row r="117" spans="28:28" x14ac:dyDescent="0.2">
      <c r="AB117" s="34"/>
    </row>
    <row r="118" spans="28:28" x14ac:dyDescent="0.2">
      <c r="AB118" s="34"/>
    </row>
    <row r="119" spans="28:28" x14ac:dyDescent="0.2">
      <c r="AB119" s="34"/>
    </row>
    <row r="120" spans="28:28" x14ac:dyDescent="0.2">
      <c r="AB120" s="34"/>
    </row>
    <row r="121" spans="28:28" x14ac:dyDescent="0.2">
      <c r="AB121" s="34"/>
    </row>
    <row r="122" spans="28:28" x14ac:dyDescent="0.2">
      <c r="AB122" s="34"/>
    </row>
    <row r="123" spans="28:28" x14ac:dyDescent="0.2">
      <c r="AB123" s="34"/>
    </row>
    <row r="124" spans="28:28" x14ac:dyDescent="0.2">
      <c r="AB124" s="34"/>
    </row>
    <row r="125" spans="28:28" x14ac:dyDescent="0.2">
      <c r="AB125" s="34"/>
    </row>
  </sheetData>
  <sheetProtection algorithmName="SHA-512" hashValue="C6R2ZMcS95d/U4dANrmqkBARJOPN+XBadl2rCwON1RhlHkb0orP721bj3nwZHITmQqs3QKw4EjoQLD4e88nubA==" saltValue="ji4KXZzrN38oNbrbGGK9qw==" spinCount="100000" sheet="1" objects="1" scenarios="1" deleteRows="0"/>
  <autoFilter ref="B13:N13">
    <filterColumn colId="1" showButton="0"/>
  </autoFilter>
  <dataConsolidate/>
  <mergeCells count="72">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 ref="C58:D58"/>
    <mergeCell ref="C54:D54"/>
    <mergeCell ref="C56:D56"/>
    <mergeCell ref="C55:D55"/>
    <mergeCell ref="K53:K56"/>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23:D23"/>
    <mergeCell ref="C24:D24"/>
    <mergeCell ref="C25:D25"/>
    <mergeCell ref="C26:D26"/>
    <mergeCell ref="C29:D29"/>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s>
  <dataValidations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topLeftCell="A7" zoomScale="75" zoomScaleNormal="75" zoomScaleSheetLayoutView="75" workbookViewId="0">
      <selection activeCell="J16" sqref="J16"/>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378" t="s">
        <v>113</v>
      </c>
      <c r="E2" s="378"/>
      <c r="F2" s="378"/>
      <c r="G2" s="378"/>
      <c r="H2" s="378"/>
      <c r="I2" s="378"/>
      <c r="J2" s="378"/>
      <c r="K2" s="378"/>
      <c r="L2" s="378"/>
      <c r="M2" s="143" t="s">
        <v>69</v>
      </c>
      <c r="N2" s="294" t="s">
        <v>549</v>
      </c>
      <c r="O2" s="35"/>
    </row>
    <row r="3" spans="1:27" ht="31.5" customHeight="1" x14ac:dyDescent="0.2">
      <c r="A3" s="29"/>
      <c r="B3" s="58"/>
      <c r="C3" s="58"/>
      <c r="D3" s="379"/>
      <c r="E3" s="379"/>
      <c r="F3" s="379"/>
      <c r="G3" s="379"/>
      <c r="H3" s="379"/>
      <c r="I3" s="379"/>
      <c r="J3" s="379"/>
      <c r="K3" s="379"/>
      <c r="L3" s="379"/>
      <c r="M3" s="84" t="s">
        <v>0</v>
      </c>
      <c r="N3" s="295">
        <v>3</v>
      </c>
      <c r="O3" s="35"/>
      <c r="Z3" s="34"/>
      <c r="AA3" s="34"/>
    </row>
    <row r="4" spans="1:27" ht="31.5" customHeight="1" thickBot="1" x14ac:dyDescent="0.25">
      <c r="A4" s="29"/>
      <c r="B4" s="59"/>
      <c r="C4" s="59"/>
      <c r="D4" s="385" t="s">
        <v>1</v>
      </c>
      <c r="E4" s="385"/>
      <c r="F4" s="385"/>
      <c r="G4" s="385"/>
      <c r="H4" s="385"/>
      <c r="I4" s="385"/>
      <c r="J4" s="385"/>
      <c r="K4" s="385"/>
      <c r="L4" s="385"/>
      <c r="M4" s="36" t="s">
        <v>70</v>
      </c>
      <c r="N4" s="296">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73" t="s">
        <v>71</v>
      </c>
      <c r="C7" s="373"/>
      <c r="D7" s="373"/>
      <c r="E7" s="373"/>
      <c r="F7" s="373"/>
      <c r="G7" s="373"/>
      <c r="H7" s="373"/>
      <c r="I7" s="373"/>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69" t="s">
        <v>475</v>
      </c>
      <c r="X8" s="33"/>
      <c r="Z8" s="34"/>
      <c r="AA8" s="42"/>
    </row>
    <row r="9" spans="1:27" s="41" customFormat="1" ht="45" customHeight="1" x14ac:dyDescent="0.2">
      <c r="A9" s="29"/>
      <c r="B9" s="439" t="s">
        <v>290</v>
      </c>
      <c r="C9" s="439"/>
      <c r="D9" s="355" t="str">
        <f>'01. INFORMACION GENERAL'!B8</f>
        <v>00. Plan de Acción por Dependencias</v>
      </c>
      <c r="E9" s="355"/>
      <c r="F9" s="355"/>
      <c r="G9" s="439" t="s">
        <v>287</v>
      </c>
      <c r="H9" s="439"/>
      <c r="I9" s="293"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39" t="s">
        <v>289</v>
      </c>
      <c r="K9" s="439"/>
      <c r="L9" s="369" t="s">
        <v>41</v>
      </c>
      <c r="M9" s="369"/>
      <c r="N9" s="369"/>
      <c r="O9" s="40"/>
      <c r="Q9" s="269" t="s">
        <v>476</v>
      </c>
      <c r="X9" s="33"/>
      <c r="Z9" s="34"/>
      <c r="AA9" s="42"/>
    </row>
    <row r="10" spans="1:27" s="41" customFormat="1" ht="42.75" customHeight="1" x14ac:dyDescent="0.2">
      <c r="A10" s="29"/>
      <c r="B10" s="439" t="s">
        <v>472</v>
      </c>
      <c r="C10" s="439"/>
      <c r="D10" s="448" t="str">
        <f>'01. INFORMACION GENERAL'!F8</f>
        <v>1 de Enero al 31 de Diciembre de 2019</v>
      </c>
      <c r="E10" s="448"/>
      <c r="F10" s="448"/>
      <c r="G10" s="439" t="s">
        <v>473</v>
      </c>
      <c r="H10" s="439"/>
      <c r="I10" s="302">
        <f>'03. EJECUCIÓN DE RECURSOS'!I9</f>
        <v>29</v>
      </c>
      <c r="J10" s="439"/>
      <c r="K10" s="439"/>
      <c r="L10" s="440"/>
      <c r="M10" s="440"/>
      <c r="N10" s="440"/>
      <c r="O10" s="40"/>
      <c r="Q10" s="269" t="s">
        <v>477</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69" t="s">
        <v>478</v>
      </c>
      <c r="X11" s="33"/>
      <c r="Z11" s="34"/>
      <c r="AA11" s="42"/>
    </row>
    <row r="12" spans="1:27" s="41" customFormat="1" ht="18" x14ac:dyDescent="0.2">
      <c r="A12" s="29"/>
      <c r="B12" s="388" t="s">
        <v>376</v>
      </c>
      <c r="C12" s="388"/>
      <c r="D12" s="388"/>
      <c r="E12" s="388"/>
      <c r="F12" s="388"/>
      <c r="G12" s="388"/>
      <c r="H12" s="388"/>
      <c r="I12" s="388"/>
      <c r="J12" s="39"/>
      <c r="K12" s="39"/>
      <c r="L12" s="39"/>
      <c r="M12" s="39"/>
      <c r="N12" s="39"/>
      <c r="O12" s="40"/>
      <c r="Q12" s="269" t="s">
        <v>479</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69" t="s">
        <v>480</v>
      </c>
      <c r="X13" s="33"/>
      <c r="Z13" s="34"/>
      <c r="AA13" s="42"/>
    </row>
    <row r="14" spans="1:27" s="41" customFormat="1" ht="69" customHeight="1" x14ac:dyDescent="0.2">
      <c r="A14" s="29"/>
      <c r="B14" s="211" t="s">
        <v>338</v>
      </c>
      <c r="C14" s="211" t="s">
        <v>344</v>
      </c>
      <c r="D14" s="211" t="s">
        <v>339</v>
      </c>
      <c r="E14" s="211" t="s">
        <v>350</v>
      </c>
      <c r="F14" s="211" t="s">
        <v>351</v>
      </c>
      <c r="G14" s="449" t="s">
        <v>343</v>
      </c>
      <c r="H14" s="449"/>
      <c r="I14" s="449"/>
      <c r="J14" s="217" t="s">
        <v>364</v>
      </c>
      <c r="K14" s="212"/>
      <c r="L14" s="216" t="s">
        <v>345</v>
      </c>
      <c r="M14" s="216" t="s">
        <v>349</v>
      </c>
      <c r="N14" s="216" t="s">
        <v>346</v>
      </c>
      <c r="O14" s="40"/>
      <c r="Q14" s="269" t="s">
        <v>474</v>
      </c>
      <c r="X14" s="33"/>
      <c r="Z14" s="34"/>
      <c r="AA14" s="42"/>
    </row>
    <row r="15" spans="1:27" s="41" customFormat="1" ht="82.5" customHeight="1" x14ac:dyDescent="0.2">
      <c r="A15" s="29"/>
      <c r="B15" s="200">
        <v>1</v>
      </c>
      <c r="C15" s="210">
        <v>43530</v>
      </c>
      <c r="D15" s="200" t="s">
        <v>595</v>
      </c>
      <c r="E15" s="200" t="s">
        <v>363</v>
      </c>
      <c r="F15" s="200" t="s">
        <v>354</v>
      </c>
      <c r="G15" s="369" t="s">
        <v>596</v>
      </c>
      <c r="H15" s="369"/>
      <c r="I15" s="369"/>
      <c r="J15" s="200"/>
      <c r="K15" s="213"/>
      <c r="L15" s="200"/>
      <c r="M15" s="218"/>
      <c r="N15" s="210"/>
      <c r="O15" s="40"/>
      <c r="Q15" s="269" t="s">
        <v>481</v>
      </c>
      <c r="X15" s="33"/>
      <c r="Z15" s="34"/>
      <c r="AA15" s="42"/>
    </row>
    <row r="16" spans="1:27" s="41" customFormat="1" ht="82.5" customHeight="1" x14ac:dyDescent="0.2">
      <c r="A16" s="29"/>
      <c r="B16" s="200">
        <v>2</v>
      </c>
      <c r="C16" s="210"/>
      <c r="D16" s="200"/>
      <c r="E16" s="200"/>
      <c r="F16" s="200"/>
      <c r="G16" s="369"/>
      <c r="H16" s="369"/>
      <c r="I16" s="369"/>
      <c r="J16" s="200"/>
      <c r="K16" s="213"/>
      <c r="L16" s="200"/>
      <c r="M16" s="218"/>
      <c r="N16" s="210"/>
      <c r="O16" s="40"/>
      <c r="Q16" s="269" t="s">
        <v>482</v>
      </c>
      <c r="X16" s="33"/>
      <c r="Z16" s="34"/>
      <c r="AA16" s="42"/>
    </row>
    <row r="17" spans="1:28" s="41" customFormat="1" ht="82.5" customHeight="1" x14ac:dyDescent="0.2">
      <c r="A17" s="29"/>
      <c r="B17" s="200">
        <v>3</v>
      </c>
      <c r="C17" s="210"/>
      <c r="D17" s="200"/>
      <c r="E17" s="200"/>
      <c r="F17" s="200"/>
      <c r="G17" s="369"/>
      <c r="H17" s="369"/>
      <c r="I17" s="369"/>
      <c r="J17" s="200"/>
      <c r="K17" s="213"/>
      <c r="L17" s="200"/>
      <c r="M17" s="218"/>
      <c r="N17" s="210"/>
      <c r="O17" s="40"/>
      <c r="X17" s="33"/>
      <c r="Z17" s="34"/>
      <c r="AA17" s="42"/>
    </row>
    <row r="18" spans="1:28" s="41" customFormat="1" ht="82.5" customHeight="1" x14ac:dyDescent="0.2">
      <c r="A18" s="29"/>
      <c r="B18" s="200">
        <v>4</v>
      </c>
      <c r="C18" s="210"/>
      <c r="D18" s="200"/>
      <c r="E18" s="200"/>
      <c r="F18" s="200"/>
      <c r="G18" s="199"/>
      <c r="H18" s="199"/>
      <c r="I18" s="199"/>
      <c r="J18" s="56"/>
      <c r="K18" s="214"/>
      <c r="L18" s="56"/>
      <c r="M18" s="56"/>
      <c r="N18" s="56"/>
      <c r="O18" s="40"/>
      <c r="X18" s="33"/>
      <c r="Z18" s="34"/>
      <c r="AA18" s="42"/>
    </row>
    <row r="19" spans="1:28" s="41" customFormat="1" ht="82.5" customHeight="1" x14ac:dyDescent="0.2">
      <c r="A19" s="29"/>
      <c r="B19" s="200">
        <v>5</v>
      </c>
      <c r="C19" s="56"/>
      <c r="D19" s="56"/>
      <c r="E19" s="56"/>
      <c r="F19" s="56"/>
      <c r="G19" s="199"/>
      <c r="H19" s="199"/>
      <c r="I19" s="199"/>
      <c r="J19" s="199"/>
      <c r="K19" s="215"/>
      <c r="L19" s="199"/>
      <c r="M19" s="199"/>
      <c r="N19" s="199"/>
      <c r="O19" s="40"/>
      <c r="X19" s="33"/>
      <c r="Z19" s="34"/>
      <c r="AA19" s="42"/>
    </row>
    <row r="20" spans="1:28" s="41" customFormat="1" ht="82.5" customHeight="1" x14ac:dyDescent="0.2">
      <c r="A20" s="29"/>
      <c r="B20" s="200">
        <v>6</v>
      </c>
      <c r="C20" s="56"/>
      <c r="D20" s="56"/>
      <c r="E20" s="56"/>
      <c r="F20" s="56"/>
      <c r="G20" s="199"/>
      <c r="H20" s="199"/>
      <c r="I20" s="199"/>
      <c r="J20" s="199"/>
      <c r="K20" s="215"/>
      <c r="L20" s="199"/>
      <c r="M20" s="199"/>
      <c r="N20" s="199"/>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algorithmName="SHA-512" hashValue="Hb4YXWn5tNDYQ5/GkaxUkBiE7zn6tCff/kVWF0GGo0zJCfupsofZDiR2N8qdCdmEuFgezCKnI65lHMiZNniOUA==" saltValue="VadVMGlyc0UDRw6LR9ix5g==" spinCount="100000" sheet="1" objects="1" scenarios="1"/>
  <autoFilter ref="B14:J15">
    <filterColumn colId="5" showButton="0"/>
    <filterColumn colId="6" showButton="0"/>
  </autoFilter>
  <dataConsolidate/>
  <mergeCells count="18">
    <mergeCell ref="G17:I17"/>
    <mergeCell ref="B12:I12"/>
    <mergeCell ref="G14:I14"/>
    <mergeCell ref="G15:I15"/>
    <mergeCell ref="D2:L3"/>
    <mergeCell ref="D4:L4"/>
    <mergeCell ref="B7:I7"/>
    <mergeCell ref="B9:C9"/>
    <mergeCell ref="G16:I16"/>
    <mergeCell ref="L9:N9"/>
    <mergeCell ref="L10:N10"/>
    <mergeCell ref="J10:K10"/>
    <mergeCell ref="B10:C10"/>
    <mergeCell ref="J9:K9"/>
    <mergeCell ref="G9:H9"/>
    <mergeCell ref="D9:F9"/>
    <mergeCell ref="D10:F10"/>
    <mergeCell ref="G10:H10"/>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Victoria Eugenia Ayerbe Torres</cp:lastModifiedBy>
  <cp:lastPrinted>2018-06-07T20:21:01Z</cp:lastPrinted>
  <dcterms:created xsi:type="dcterms:W3CDTF">2016-06-16T13:03:17Z</dcterms:created>
  <dcterms:modified xsi:type="dcterms:W3CDTF">2019-03-12T14:57:34Z</dcterms:modified>
</cp:coreProperties>
</file>